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Publications\Journals\Submissions\JASRep\Dhaskalio-ICAS-EMME\Submission\Zenodo\"/>
    </mc:Choice>
  </mc:AlternateContent>
  <xr:revisionPtr revIDLastSave="0" documentId="13_ncr:1_{20A2E31D-F243-4751-A4A7-DF507714005E}" xr6:coauthVersionLast="36" xr6:coauthVersionMax="36" xr10:uidLastSave="{00000000-0000-0000-0000-000000000000}"/>
  <bookViews>
    <workbookView xWindow="0" yWindow="0" windowWidth="24720" windowHeight="12210" xr2:uid="{F2C29C13-E1EF-4969-A0BB-71C123D54B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23" i="1" l="1"/>
  <c r="T224" i="1"/>
  <c r="T225" i="1"/>
  <c r="T220" i="1" l="1"/>
  <c r="T221" i="1"/>
  <c r="T222" i="1"/>
  <c r="T216" i="1" l="1"/>
  <c r="T217" i="1"/>
  <c r="T218" i="1"/>
  <c r="T219" i="1"/>
  <c r="T210" i="1" l="1"/>
  <c r="T211" i="1"/>
  <c r="T212" i="1"/>
  <c r="T213" i="1"/>
  <c r="T214" i="1"/>
  <c r="T215" i="1"/>
  <c r="T207" i="1" l="1"/>
  <c r="T208" i="1"/>
  <c r="T209" i="1"/>
  <c r="T161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91" i="1" l="1"/>
  <c r="T92" i="1"/>
  <c r="T93" i="1"/>
  <c r="T94" i="1"/>
  <c r="T95" i="1"/>
  <c r="T96" i="1"/>
  <c r="T97" i="1"/>
  <c r="T98" i="1"/>
  <c r="T99" i="1"/>
  <c r="T100" i="1"/>
  <c r="T101" i="1"/>
  <c r="T102" i="1"/>
  <c r="T103" i="1" l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47" i="1"/>
  <c r="T148" i="1"/>
  <c r="T149" i="1"/>
  <c r="T150" i="1"/>
  <c r="T151" i="1"/>
  <c r="T152" i="1"/>
  <c r="T154" i="1"/>
  <c r="T153" i="1"/>
  <c r="T156" i="1"/>
  <c r="T155" i="1"/>
  <c r="T157" i="1"/>
  <c r="T158" i="1"/>
  <c r="T159" i="1"/>
  <c r="T160" i="1"/>
  <c r="T162" i="1"/>
  <c r="T163" i="1"/>
  <c r="T164" i="1"/>
  <c r="T165" i="1"/>
  <c r="T13" i="1" l="1"/>
  <c r="T14" i="1"/>
  <c r="T15" i="1"/>
  <c r="T16" i="1"/>
  <c r="T17" i="1"/>
  <c r="T18" i="1"/>
  <c r="T19" i="1"/>
  <c r="T20" i="1"/>
  <c r="T21" i="1"/>
  <c r="T22" i="1"/>
  <c r="T23" i="1"/>
  <c r="T24" i="1"/>
  <c r="T25" i="1"/>
  <c r="T118" i="1"/>
  <c r="T117" i="1"/>
  <c r="T119" i="1"/>
  <c r="T121" i="1"/>
  <c r="T122" i="1"/>
  <c r="T120" i="1"/>
  <c r="T123" i="1"/>
  <c r="T125" i="1"/>
  <c r="T124" i="1"/>
  <c r="T126" i="1"/>
  <c r="T28" i="1" l="1"/>
  <c r="T29" i="1"/>
  <c r="T30" i="1"/>
  <c r="T31" i="1"/>
  <c r="T32" i="1"/>
  <c r="T33" i="1"/>
  <c r="T34" i="1"/>
  <c r="T35" i="1"/>
  <c r="T36" i="1"/>
  <c r="T37" i="1"/>
  <c r="T67" i="1" l="1"/>
  <c r="T68" i="1"/>
  <c r="T69" i="1"/>
  <c r="T70" i="1"/>
  <c r="T71" i="1"/>
  <c r="T72" i="1"/>
  <c r="T73" i="1"/>
  <c r="T74" i="1"/>
  <c r="T75" i="1"/>
  <c r="T76" i="1"/>
  <c r="T77" i="1"/>
  <c r="T66" i="1"/>
  <c r="T48" i="1" l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3" i="1"/>
  <c r="T4" i="1"/>
  <c r="T5" i="1"/>
  <c r="T6" i="1"/>
  <c r="T7" i="1"/>
  <c r="T8" i="1"/>
  <c r="T9" i="1"/>
  <c r="T10" i="1"/>
  <c r="T11" i="1"/>
  <c r="T12" i="1"/>
  <c r="T26" i="1"/>
  <c r="T27" i="1"/>
  <c r="T38" i="1"/>
  <c r="T39" i="1"/>
  <c r="T40" i="1"/>
  <c r="T41" i="1"/>
  <c r="T42" i="1"/>
  <c r="T43" i="1"/>
  <c r="T44" i="1"/>
  <c r="T45" i="1"/>
  <c r="T46" i="1"/>
  <c r="T47" i="1"/>
  <c r="T2" i="1"/>
</calcChain>
</file>

<file path=xl/sharedStrings.xml><?xml version="1.0" encoding="utf-8"?>
<sst xmlns="http://schemas.openxmlformats.org/spreadsheetml/2006/main" count="2245" uniqueCount="75">
  <si>
    <t>S</t>
  </si>
  <si>
    <t>Fe</t>
  </si>
  <si>
    <t>Cu</t>
  </si>
  <si>
    <t>Sulphide prill</t>
  </si>
  <si>
    <t>Phase</t>
  </si>
  <si>
    <t>Sample</t>
  </si>
  <si>
    <t>Group 1</t>
  </si>
  <si>
    <t>Sulphide prill (bright phase)</t>
  </si>
  <si>
    <t>Sulphide prill (darker phase)</t>
  </si>
  <si>
    <t>O</t>
  </si>
  <si>
    <t>bdl</t>
  </si>
  <si>
    <t>Co</t>
  </si>
  <si>
    <t>Ni</t>
  </si>
  <si>
    <t>As</t>
  </si>
  <si>
    <t>Br</t>
  </si>
  <si>
    <t>Sb</t>
  </si>
  <si>
    <t>Pb</t>
  </si>
  <si>
    <t>Bi</t>
  </si>
  <si>
    <t>Intermetallic compounds in magnetites</t>
  </si>
  <si>
    <t>Zn</t>
  </si>
  <si>
    <t>Ag</t>
  </si>
  <si>
    <t>Copper prill</t>
  </si>
  <si>
    <t>Sulphide prill in iron oxide agglomerate</t>
  </si>
  <si>
    <t>Copper prill in iron oxide agglomerate</t>
  </si>
  <si>
    <t>Sn</t>
  </si>
  <si>
    <t>Lead phase in copper prill</t>
  </si>
  <si>
    <t>Sulphide prill in copper prill</t>
  </si>
  <si>
    <t>Group 2</t>
  </si>
  <si>
    <t>Cl</t>
  </si>
  <si>
    <t>Large sulphide inclusion</t>
  </si>
  <si>
    <t xml:space="preserve">Sulphide prill </t>
  </si>
  <si>
    <t>Pyrrhotite phase in sulphide prill  (medium grey)</t>
  </si>
  <si>
    <t>Bornite phase in sulphide prill (light grey)</t>
  </si>
  <si>
    <t>Corroded copper prill</t>
  </si>
  <si>
    <t>Oxidised copper prill</t>
  </si>
  <si>
    <t>Cu-Ni-As-Sn prill</t>
  </si>
  <si>
    <t>Lead phase in copper prill in iron oxide agglomerate</t>
  </si>
  <si>
    <t>Cu prill in iron oxide</t>
  </si>
  <si>
    <t>Cu prill in iron oxide aggregate</t>
  </si>
  <si>
    <t>Sulphide prill in iron oxide</t>
  </si>
  <si>
    <t>Lead-bismuth phase in sulphide prill</t>
  </si>
  <si>
    <t>Bismuth phase in copper prill</t>
  </si>
  <si>
    <t>Secondary slag</t>
  </si>
  <si>
    <t>Copper prill in iron oxide</t>
  </si>
  <si>
    <t>Cu-Ni-As prill</t>
  </si>
  <si>
    <t xml:space="preserve">Copper prill bulk </t>
  </si>
  <si>
    <t>Copper prill matrix</t>
  </si>
  <si>
    <t>Sulphide inclusion in copper prill</t>
  </si>
  <si>
    <t>Sulphide prill Bulk</t>
  </si>
  <si>
    <t>Purple phase</t>
  </si>
  <si>
    <t>Blue phase</t>
  </si>
  <si>
    <t>K7P29</t>
  </si>
  <si>
    <t>K7P21</t>
  </si>
  <si>
    <t>Smelting slag outlier</t>
  </si>
  <si>
    <t>Sulphide rim</t>
  </si>
  <si>
    <t>Sulphide prill blue phase</t>
  </si>
  <si>
    <t>Sulphide prill iron oxide phase</t>
  </si>
  <si>
    <t>Sulphide prill orange/grey phase</t>
  </si>
  <si>
    <t>Sulphide prill orange phase</t>
  </si>
  <si>
    <t>Sulphide prill bright phase</t>
  </si>
  <si>
    <t>Copper prill bulk</t>
  </si>
  <si>
    <t>Lead phase in oxidised copper prill</t>
  </si>
  <si>
    <t>Bright segregated phase rim</t>
  </si>
  <si>
    <t>Arsenic-rich phase in copper prill</t>
  </si>
  <si>
    <t>Bright segregated phase in copper prill</t>
  </si>
  <si>
    <t>Arsenic-rich phase (light grey) in copper prill</t>
  </si>
  <si>
    <t>Smelting slag, pounding tool</t>
  </si>
  <si>
    <t>Oxidised copper phase</t>
  </si>
  <si>
    <t>Corroded copper-arsenic-lead phase</t>
  </si>
  <si>
    <t>Corroded lead phase</t>
  </si>
  <si>
    <t>Iron-arsenic-lead oxidised phase</t>
  </si>
  <si>
    <t>Corroded iron-arsenic-lead phase</t>
  </si>
  <si>
    <t>Lead prill in iron oxide</t>
  </si>
  <si>
    <t>Arsenic-lead oxidised phase in corroded copper prill</t>
  </si>
  <si>
    <t>Iron-lead oxidised 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</si>
</sst>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164" fontId="0" fillId="0" borderId="0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0" fillId="0" borderId="0" xfId="0" applyNumberFormat="1"/>
    <xf numFmtId="164" fontId="0" fillId="0" borderId="2" xfId="0" applyNumberForma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4" xfId="0" applyFill="1" applyBorder="1" applyAlignment="1">
      <alignment horizontal="left" vertical="center"/>
    </xf>
    <xf numFmtId="164" fontId="0" fillId="0" borderId="4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 applyFont="1" applyBorder="1" applyAlignment="1">
      <alignment horizontal="right" vertical="center"/>
    </xf>
    <xf numFmtId="164" fontId="0" fillId="0" borderId="0" xfId="0" applyNumberFormat="1" applyFill="1" applyBorder="1" applyAlignment="1">
      <alignment horizontal="right" vertical="center"/>
    </xf>
    <xf numFmtId="164" fontId="0" fillId="0" borderId="2" xfId="0" applyNumberFormat="1" applyFill="1" applyBorder="1" applyAlignment="1">
      <alignment horizontal="right" vertical="center"/>
    </xf>
    <xf numFmtId="0" fontId="0" fillId="0" borderId="0" xfId="0" applyBorder="1"/>
    <xf numFmtId="164" fontId="0" fillId="0" borderId="1" xfId="0" applyNumberFormat="1" applyFill="1" applyBorder="1" applyAlignment="1">
      <alignment horizontal="right" vertical="center"/>
    </xf>
    <xf numFmtId="2" fontId="0" fillId="0" borderId="0" xfId="0" applyNumberFormat="1"/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164" fontId="0" fillId="0" borderId="9" xfId="0" applyNumberFormat="1" applyBorder="1" applyAlignment="1">
      <alignment horizontal="right" vertical="center"/>
    </xf>
    <xf numFmtId="164" fontId="0" fillId="0" borderId="9" xfId="0" applyNumberFormat="1" applyFill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164" fontId="1" fillId="0" borderId="12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9" xfId="0" applyBorder="1" applyAlignment="1">
      <alignment horizontal="left" vertical="center"/>
    </xf>
    <xf numFmtId="164" fontId="1" fillId="0" borderId="9" xfId="0" applyNumberFormat="1" applyFont="1" applyBorder="1" applyAlignment="1">
      <alignment horizontal="right" vertical="center"/>
    </xf>
    <xf numFmtId="164" fontId="0" fillId="0" borderId="12" xfId="0" applyNumberFormat="1" applyBorder="1" applyAlignment="1">
      <alignment horizontal="right" vertical="center"/>
    </xf>
    <xf numFmtId="0" fontId="0" fillId="0" borderId="12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2" xfId="0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C5AD-0011-4BE1-AD4B-DBE3366C9AF1}">
  <dimension ref="A1:AJ239"/>
  <sheetViews>
    <sheetView tabSelected="1" workbookViewId="0">
      <pane xSplit="1" ySplit="1" topLeftCell="B196" activePane="bottomRight" state="frozen"/>
      <selection pane="topRight" activeCell="B1" sqref="B1"/>
      <selection pane="bottomLeft" activeCell="A2" sqref="A2"/>
      <selection pane="bottomRight" activeCell="B210" activeCellId="1" sqref="B207:R209 B210:R215"/>
    </sheetView>
  </sheetViews>
  <sheetFormatPr defaultRowHeight="15" x14ac:dyDescent="0.25"/>
  <cols>
    <col min="1" max="1" width="10.28515625" customWidth="1"/>
    <col min="3" max="3" width="37.28515625" style="46" customWidth="1"/>
    <col min="4" max="18" width="9.140625" style="45"/>
  </cols>
  <sheetData>
    <row r="1" spans="1:31" ht="15.75" thickBot="1" x14ac:dyDescent="0.3">
      <c r="A1" s="55" t="s">
        <v>6</v>
      </c>
      <c r="B1" s="22" t="s">
        <v>5</v>
      </c>
      <c r="C1" s="38" t="s">
        <v>4</v>
      </c>
      <c r="D1" s="23" t="s">
        <v>9</v>
      </c>
      <c r="E1" s="23" t="s">
        <v>0</v>
      </c>
      <c r="F1" s="23" t="s">
        <v>28</v>
      </c>
      <c r="G1" s="23" t="s">
        <v>1</v>
      </c>
      <c r="H1" s="23" t="s">
        <v>11</v>
      </c>
      <c r="I1" s="23" t="s">
        <v>12</v>
      </c>
      <c r="J1" s="23" t="s">
        <v>2</v>
      </c>
      <c r="K1" s="23" t="s">
        <v>19</v>
      </c>
      <c r="L1" s="23" t="s">
        <v>13</v>
      </c>
      <c r="M1" s="23" t="s">
        <v>14</v>
      </c>
      <c r="N1" s="23" t="s">
        <v>20</v>
      </c>
      <c r="O1" s="23" t="s">
        <v>24</v>
      </c>
      <c r="P1" s="23" t="s">
        <v>15</v>
      </c>
      <c r="Q1" s="23" t="s">
        <v>16</v>
      </c>
      <c r="R1" s="23" t="s">
        <v>17</v>
      </c>
    </row>
    <row r="2" spans="1:31" x14ac:dyDescent="0.25">
      <c r="A2" s="55"/>
      <c r="B2" s="52">
        <v>1084</v>
      </c>
      <c r="C2" s="24" t="s">
        <v>3</v>
      </c>
      <c r="D2" s="1">
        <v>1.9004802288750382</v>
      </c>
      <c r="E2" s="1">
        <v>20.813323796873405</v>
      </c>
      <c r="F2" s="1" t="s">
        <v>10</v>
      </c>
      <c r="G2" s="1">
        <v>6.3042811893327872</v>
      </c>
      <c r="H2" s="1" t="s">
        <v>10</v>
      </c>
      <c r="I2" s="1" t="s">
        <v>10</v>
      </c>
      <c r="J2" s="1">
        <v>70.981914784918771</v>
      </c>
      <c r="K2" s="1" t="s">
        <v>10</v>
      </c>
      <c r="L2" s="1" t="s">
        <v>10</v>
      </c>
      <c r="M2" s="1" t="s">
        <v>10</v>
      </c>
      <c r="N2" s="1" t="s">
        <v>10</v>
      </c>
      <c r="O2" s="1" t="s">
        <v>10</v>
      </c>
      <c r="P2" s="1" t="s">
        <v>10</v>
      </c>
      <c r="Q2" s="1" t="s">
        <v>10</v>
      </c>
      <c r="R2" s="1" t="s">
        <v>10</v>
      </c>
      <c r="S2" s="8"/>
      <c r="T2" s="8">
        <f>SUM(D2:R2)</f>
        <v>100</v>
      </c>
    </row>
    <row r="3" spans="1:31" x14ac:dyDescent="0.25">
      <c r="A3" s="55"/>
      <c r="B3" s="53"/>
      <c r="C3" s="24" t="s">
        <v>3</v>
      </c>
      <c r="D3" s="1">
        <v>2.5680376509105787</v>
      </c>
      <c r="E3" s="1">
        <v>22.488234090444035</v>
      </c>
      <c r="F3" s="1" t="s">
        <v>10</v>
      </c>
      <c r="G3" s="1">
        <v>9.7401268671986898</v>
      </c>
      <c r="H3" s="1" t="s">
        <v>10</v>
      </c>
      <c r="I3" s="1" t="s">
        <v>10</v>
      </c>
      <c r="J3" s="1">
        <v>65.203601391446682</v>
      </c>
      <c r="K3" s="1" t="s">
        <v>10</v>
      </c>
      <c r="L3" s="1" t="s">
        <v>10</v>
      </c>
      <c r="M3" s="1" t="s">
        <v>10</v>
      </c>
      <c r="N3" s="1" t="s">
        <v>10</v>
      </c>
      <c r="O3" s="1" t="s">
        <v>10</v>
      </c>
      <c r="P3" s="1" t="s">
        <v>10</v>
      </c>
      <c r="Q3" s="1" t="s">
        <v>10</v>
      </c>
      <c r="R3" s="1" t="s">
        <v>10</v>
      </c>
      <c r="T3" s="8">
        <f t="shared" ref="T3:T126" si="0">SUM(D3:R3)</f>
        <v>99.999999999999986</v>
      </c>
    </row>
    <row r="4" spans="1:31" x14ac:dyDescent="0.25">
      <c r="A4" s="55"/>
      <c r="B4" s="21">
        <v>1841</v>
      </c>
      <c r="C4" s="11" t="s">
        <v>3</v>
      </c>
      <c r="D4" s="12" t="s">
        <v>10</v>
      </c>
      <c r="E4" s="12">
        <v>22.350926672038678</v>
      </c>
      <c r="F4" s="12" t="s">
        <v>10</v>
      </c>
      <c r="G4" s="12">
        <v>8.6925866236905716</v>
      </c>
      <c r="H4" s="12" t="s">
        <v>10</v>
      </c>
      <c r="I4" s="12" t="s">
        <v>10</v>
      </c>
      <c r="J4" s="12">
        <v>68.956486704270745</v>
      </c>
      <c r="K4" s="12" t="s">
        <v>10</v>
      </c>
      <c r="L4" s="12" t="s">
        <v>10</v>
      </c>
      <c r="M4" s="12" t="s">
        <v>10</v>
      </c>
      <c r="N4" s="12" t="s">
        <v>10</v>
      </c>
      <c r="O4" s="12" t="s">
        <v>10</v>
      </c>
      <c r="P4" s="12" t="s">
        <v>10</v>
      </c>
      <c r="Q4" s="12" t="s">
        <v>10</v>
      </c>
      <c r="R4" s="12" t="s">
        <v>10</v>
      </c>
      <c r="T4" s="8">
        <f t="shared" si="0"/>
        <v>100</v>
      </c>
    </row>
    <row r="5" spans="1:31" x14ac:dyDescent="0.25">
      <c r="A5" s="55"/>
      <c r="B5" s="20">
        <v>7140</v>
      </c>
      <c r="C5" s="30" t="s">
        <v>3</v>
      </c>
      <c r="D5" s="1">
        <v>3.4437619575067968</v>
      </c>
      <c r="E5" s="1">
        <v>19.494512133722687</v>
      </c>
      <c r="F5" s="1" t="s">
        <v>10</v>
      </c>
      <c r="G5" s="1">
        <v>7.3809284060014093</v>
      </c>
      <c r="H5" s="1" t="s">
        <v>10</v>
      </c>
      <c r="I5" s="1" t="s">
        <v>10</v>
      </c>
      <c r="J5" s="1">
        <v>69.68079750276911</v>
      </c>
      <c r="K5" s="1" t="s">
        <v>10</v>
      </c>
      <c r="L5" s="1" t="s">
        <v>10</v>
      </c>
      <c r="M5" s="1" t="s">
        <v>10</v>
      </c>
      <c r="N5" s="1" t="s">
        <v>10</v>
      </c>
      <c r="O5" s="1" t="s">
        <v>10</v>
      </c>
      <c r="P5" s="1" t="s">
        <v>10</v>
      </c>
      <c r="Q5" s="1" t="s">
        <v>10</v>
      </c>
      <c r="R5" s="1" t="s">
        <v>10</v>
      </c>
      <c r="T5" s="8">
        <f t="shared" si="0"/>
        <v>100</v>
      </c>
    </row>
    <row r="6" spans="1:31" x14ac:dyDescent="0.25">
      <c r="A6" s="55"/>
      <c r="B6" s="67">
        <v>8807</v>
      </c>
      <c r="C6" s="29" t="s">
        <v>7</v>
      </c>
      <c r="D6" s="9">
        <v>1.5353738083291519</v>
      </c>
      <c r="E6" s="9">
        <v>21.776216758655291</v>
      </c>
      <c r="F6" s="9" t="s">
        <v>10</v>
      </c>
      <c r="G6" s="9">
        <v>9.362769693928751</v>
      </c>
      <c r="H6" s="9" t="s">
        <v>10</v>
      </c>
      <c r="I6" s="9" t="s">
        <v>10</v>
      </c>
      <c r="J6" s="9">
        <v>67.32563973908681</v>
      </c>
      <c r="K6" s="9" t="s">
        <v>10</v>
      </c>
      <c r="L6" s="9" t="s">
        <v>10</v>
      </c>
      <c r="M6" s="9" t="s">
        <v>10</v>
      </c>
      <c r="N6" s="9" t="s">
        <v>10</v>
      </c>
      <c r="O6" s="9" t="s">
        <v>10</v>
      </c>
      <c r="P6" s="9" t="s">
        <v>10</v>
      </c>
      <c r="Q6" s="9" t="s">
        <v>10</v>
      </c>
      <c r="R6" s="9" t="s">
        <v>10</v>
      </c>
      <c r="T6" s="8">
        <f t="shared" si="0"/>
        <v>100</v>
      </c>
    </row>
    <row r="7" spans="1:31" x14ac:dyDescent="0.25">
      <c r="A7" s="55"/>
      <c r="B7" s="58"/>
      <c r="C7" s="30" t="s">
        <v>8</v>
      </c>
      <c r="D7" s="1">
        <v>1.7049443385818874</v>
      </c>
      <c r="E7" s="1">
        <v>25.654397753485103</v>
      </c>
      <c r="F7" s="1" t="s">
        <v>10</v>
      </c>
      <c r="G7" s="1">
        <v>17.350315916156855</v>
      </c>
      <c r="H7" s="1" t="s">
        <v>10</v>
      </c>
      <c r="I7" s="1" t="s">
        <v>10</v>
      </c>
      <c r="J7" s="1">
        <v>55.290341991776145</v>
      </c>
      <c r="K7" s="1" t="s">
        <v>10</v>
      </c>
      <c r="L7" s="1" t="s">
        <v>10</v>
      </c>
      <c r="M7" s="1" t="s">
        <v>10</v>
      </c>
      <c r="N7" s="1" t="s">
        <v>10</v>
      </c>
      <c r="O7" s="1" t="s">
        <v>10</v>
      </c>
      <c r="P7" s="1" t="s">
        <v>10</v>
      </c>
      <c r="Q7" s="1" t="s">
        <v>10</v>
      </c>
      <c r="R7" s="1" t="s">
        <v>10</v>
      </c>
      <c r="T7" s="8">
        <f t="shared" si="0"/>
        <v>100</v>
      </c>
    </row>
    <row r="8" spans="1:31" x14ac:dyDescent="0.25">
      <c r="A8" s="55"/>
      <c r="B8" s="68"/>
      <c r="C8" s="31" t="s">
        <v>3</v>
      </c>
      <c r="D8" s="2">
        <v>2.5535337287624409</v>
      </c>
      <c r="E8" s="2">
        <v>22.740524781341108</v>
      </c>
      <c r="F8" s="2" t="s">
        <v>10</v>
      </c>
      <c r="G8" s="2">
        <v>13.793103448275861</v>
      </c>
      <c r="H8" s="2" t="s">
        <v>10</v>
      </c>
      <c r="I8" s="2" t="s">
        <v>10</v>
      </c>
      <c r="J8" s="2">
        <v>60.912838041620596</v>
      </c>
      <c r="K8" s="2" t="s">
        <v>10</v>
      </c>
      <c r="L8" s="2" t="s">
        <v>10</v>
      </c>
      <c r="M8" s="2" t="s">
        <v>10</v>
      </c>
      <c r="N8" s="2" t="s">
        <v>10</v>
      </c>
      <c r="O8" s="2" t="s">
        <v>10</v>
      </c>
      <c r="P8" s="2" t="s">
        <v>10</v>
      </c>
      <c r="Q8" s="2" t="s">
        <v>10</v>
      </c>
      <c r="R8" s="2" t="s">
        <v>10</v>
      </c>
      <c r="T8" s="19">
        <f t="shared" si="0"/>
        <v>100</v>
      </c>
    </row>
    <row r="9" spans="1:31" x14ac:dyDescent="0.25">
      <c r="A9" s="55"/>
      <c r="B9" s="51">
        <v>9764</v>
      </c>
      <c r="C9" s="29" t="s">
        <v>3</v>
      </c>
      <c r="D9" s="9">
        <v>1.1357925419640162</v>
      </c>
      <c r="E9" s="9">
        <v>23.238516433812443</v>
      </c>
      <c r="F9" s="9" t="s">
        <v>10</v>
      </c>
      <c r="G9" s="9">
        <v>10.372901799175796</v>
      </c>
      <c r="H9" s="16" t="s">
        <v>10</v>
      </c>
      <c r="I9" s="9" t="s">
        <v>10</v>
      </c>
      <c r="J9" s="9">
        <v>65.252789225047735</v>
      </c>
      <c r="K9" s="9" t="s">
        <v>10</v>
      </c>
      <c r="L9" s="9" t="s">
        <v>10</v>
      </c>
      <c r="M9" s="9" t="s">
        <v>10</v>
      </c>
      <c r="N9" s="9" t="s">
        <v>10</v>
      </c>
      <c r="O9" s="9" t="s">
        <v>10</v>
      </c>
      <c r="P9" s="9" t="s">
        <v>10</v>
      </c>
      <c r="Q9" s="9" t="s">
        <v>10</v>
      </c>
      <c r="R9" s="9" t="s">
        <v>10</v>
      </c>
      <c r="T9" s="19">
        <f t="shared" si="0"/>
        <v>99.999999999999986</v>
      </c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 x14ac:dyDescent="0.25">
      <c r="A10" s="55"/>
      <c r="B10" s="52"/>
      <c r="C10" s="30" t="s">
        <v>3</v>
      </c>
      <c r="D10" s="1">
        <v>1.3246362267937783</v>
      </c>
      <c r="E10" s="1">
        <v>22.980431510286</v>
      </c>
      <c r="F10" s="1" t="s">
        <v>10</v>
      </c>
      <c r="G10" s="1">
        <v>9.7039638735574503</v>
      </c>
      <c r="H10" s="15" t="s">
        <v>10</v>
      </c>
      <c r="I10" s="1" t="s">
        <v>10</v>
      </c>
      <c r="J10" s="1">
        <v>65.990968389362763</v>
      </c>
      <c r="K10" s="1" t="s">
        <v>10</v>
      </c>
      <c r="L10" s="1" t="s">
        <v>10</v>
      </c>
      <c r="M10" s="1" t="s">
        <v>10</v>
      </c>
      <c r="N10" s="1" t="s">
        <v>10</v>
      </c>
      <c r="O10" s="1" t="s">
        <v>10</v>
      </c>
      <c r="P10" s="1" t="s">
        <v>10</v>
      </c>
      <c r="Q10" s="1" t="s">
        <v>10</v>
      </c>
      <c r="R10" s="1" t="s">
        <v>10</v>
      </c>
      <c r="T10" s="19">
        <f t="shared" si="0"/>
        <v>100</v>
      </c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 x14ac:dyDescent="0.25">
      <c r="A11" s="55"/>
      <c r="B11" s="52"/>
      <c r="C11" s="30" t="s">
        <v>3</v>
      </c>
      <c r="D11" s="1">
        <v>0.96443640747438208</v>
      </c>
      <c r="E11" s="1">
        <v>23.970263210769541</v>
      </c>
      <c r="F11" s="1" t="s">
        <v>10</v>
      </c>
      <c r="G11" s="1">
        <v>10.779586096041793</v>
      </c>
      <c r="H11" s="15" t="s">
        <v>10</v>
      </c>
      <c r="I11" s="1" t="s">
        <v>10</v>
      </c>
      <c r="J11" s="1">
        <v>64.285714285714292</v>
      </c>
      <c r="K11" s="1" t="s">
        <v>10</v>
      </c>
      <c r="L11" s="1" t="s">
        <v>10</v>
      </c>
      <c r="M11" s="1" t="s">
        <v>10</v>
      </c>
      <c r="N11" s="1" t="s">
        <v>10</v>
      </c>
      <c r="O11" s="1" t="s">
        <v>10</v>
      </c>
      <c r="P11" s="1" t="s">
        <v>10</v>
      </c>
      <c r="Q11" s="1" t="s">
        <v>10</v>
      </c>
      <c r="R11" s="1" t="s">
        <v>10</v>
      </c>
      <c r="T11" s="19">
        <f t="shared" si="0"/>
        <v>100</v>
      </c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 x14ac:dyDescent="0.25">
      <c r="A12" s="55"/>
      <c r="B12" s="53"/>
      <c r="C12" s="31" t="s">
        <v>3</v>
      </c>
      <c r="D12" s="2">
        <v>1.9615773508594541</v>
      </c>
      <c r="E12" s="2">
        <v>26.05662285136502</v>
      </c>
      <c r="F12" s="2">
        <v>0.24266936299292213</v>
      </c>
      <c r="G12" s="2">
        <v>8.3822042467138527</v>
      </c>
      <c r="H12" s="18" t="s">
        <v>10</v>
      </c>
      <c r="I12" s="2" t="s">
        <v>10</v>
      </c>
      <c r="J12" s="2">
        <v>63.356926188068762</v>
      </c>
      <c r="K12" s="2" t="s">
        <v>10</v>
      </c>
      <c r="L12" s="2" t="s">
        <v>10</v>
      </c>
      <c r="M12" s="2" t="s">
        <v>10</v>
      </c>
      <c r="N12" s="2" t="s">
        <v>10</v>
      </c>
      <c r="O12" s="2" t="s">
        <v>10</v>
      </c>
      <c r="P12" s="2" t="s">
        <v>10</v>
      </c>
      <c r="Q12" s="2" t="s">
        <v>10</v>
      </c>
      <c r="R12" s="2" t="s">
        <v>10</v>
      </c>
      <c r="T12" s="19">
        <f t="shared" si="0"/>
        <v>100</v>
      </c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 x14ac:dyDescent="0.25">
      <c r="A13" s="55"/>
      <c r="B13" s="51" t="s">
        <v>51</v>
      </c>
      <c r="C13" s="30" t="s">
        <v>3</v>
      </c>
      <c r="D13" s="1">
        <v>1.2965964343598055</v>
      </c>
      <c r="E13" s="1">
        <v>20.735413290113453</v>
      </c>
      <c r="F13" s="1" t="s">
        <v>10</v>
      </c>
      <c r="G13" s="1">
        <v>4.3760129659643443</v>
      </c>
      <c r="H13" s="15" t="s">
        <v>10</v>
      </c>
      <c r="I13" s="1" t="s">
        <v>10</v>
      </c>
      <c r="J13" s="1">
        <v>73.591977309562409</v>
      </c>
      <c r="K13" s="1" t="s">
        <v>10</v>
      </c>
      <c r="L13" s="1" t="s">
        <v>10</v>
      </c>
      <c r="M13" s="1" t="s">
        <v>10</v>
      </c>
      <c r="N13" s="1" t="s">
        <v>10</v>
      </c>
      <c r="O13" s="1" t="s">
        <v>10</v>
      </c>
      <c r="P13" s="1" t="s">
        <v>10</v>
      </c>
      <c r="Q13" s="1" t="s">
        <v>10</v>
      </c>
      <c r="R13" s="1" t="s">
        <v>10</v>
      </c>
      <c r="T13" s="19">
        <f t="shared" si="0"/>
        <v>100.00000000000001</v>
      </c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 x14ac:dyDescent="0.25">
      <c r="A14" s="55"/>
      <c r="B14" s="52"/>
      <c r="C14" s="30" t="s">
        <v>48</v>
      </c>
      <c r="D14" s="1">
        <v>4.112337011033099</v>
      </c>
      <c r="E14" s="1">
        <v>19.08726178535607</v>
      </c>
      <c r="F14" s="1">
        <v>1.8355065195586759</v>
      </c>
      <c r="G14" s="1">
        <v>4.6339017051153464</v>
      </c>
      <c r="H14" s="15" t="s">
        <v>10</v>
      </c>
      <c r="I14" s="1" t="s">
        <v>10</v>
      </c>
      <c r="J14" s="1">
        <v>70.33099297893682</v>
      </c>
      <c r="K14" s="1" t="s">
        <v>10</v>
      </c>
      <c r="L14" s="1" t="s">
        <v>10</v>
      </c>
      <c r="M14" s="1" t="s">
        <v>10</v>
      </c>
      <c r="N14" s="1" t="s">
        <v>10</v>
      </c>
      <c r="O14" s="1" t="s">
        <v>10</v>
      </c>
      <c r="P14" s="1" t="s">
        <v>10</v>
      </c>
      <c r="Q14" s="1" t="s">
        <v>10</v>
      </c>
      <c r="R14" s="1" t="s">
        <v>10</v>
      </c>
      <c r="T14" s="19">
        <f t="shared" si="0"/>
        <v>100.00000000000001</v>
      </c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 x14ac:dyDescent="0.25">
      <c r="A15" s="55"/>
      <c r="B15" s="52"/>
      <c r="C15" s="30" t="s">
        <v>49</v>
      </c>
      <c r="D15" s="1">
        <v>0.51112447384245341</v>
      </c>
      <c r="E15" s="1">
        <v>20.575265584285429</v>
      </c>
      <c r="F15" s="1" t="s">
        <v>10</v>
      </c>
      <c r="G15" s="1">
        <v>0.87191822008418529</v>
      </c>
      <c r="H15" s="15" t="s">
        <v>10</v>
      </c>
      <c r="I15" s="1" t="s">
        <v>10</v>
      </c>
      <c r="J15" s="1">
        <v>78.041691721787942</v>
      </c>
      <c r="K15" s="1" t="s">
        <v>10</v>
      </c>
      <c r="L15" s="1" t="s">
        <v>10</v>
      </c>
      <c r="M15" s="1" t="s">
        <v>10</v>
      </c>
      <c r="N15" s="1" t="s">
        <v>10</v>
      </c>
      <c r="O15" s="1" t="s">
        <v>10</v>
      </c>
      <c r="P15" s="1" t="s">
        <v>10</v>
      </c>
      <c r="Q15" s="1" t="s">
        <v>10</v>
      </c>
      <c r="R15" s="1" t="s">
        <v>10</v>
      </c>
      <c r="T15" s="19">
        <f t="shared" si="0"/>
        <v>100.00000000000001</v>
      </c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 x14ac:dyDescent="0.25">
      <c r="A16" s="55"/>
      <c r="B16" s="52"/>
      <c r="C16" s="30" t="s">
        <v>50</v>
      </c>
      <c r="D16" s="1" t="s">
        <v>10</v>
      </c>
      <c r="E16" s="1">
        <v>22.889512733106077</v>
      </c>
      <c r="F16" s="1" t="s">
        <v>10</v>
      </c>
      <c r="G16" s="1">
        <v>5.3138159213956291</v>
      </c>
      <c r="H16" s="15" t="s">
        <v>10</v>
      </c>
      <c r="I16" s="1" t="s">
        <v>10</v>
      </c>
      <c r="J16" s="1">
        <v>71.796671345498297</v>
      </c>
      <c r="K16" s="1" t="s">
        <v>10</v>
      </c>
      <c r="L16" s="1" t="s">
        <v>10</v>
      </c>
      <c r="M16" s="1" t="s">
        <v>10</v>
      </c>
      <c r="N16" s="1" t="s">
        <v>10</v>
      </c>
      <c r="O16" s="1" t="s">
        <v>10</v>
      </c>
      <c r="P16" s="1" t="s">
        <v>10</v>
      </c>
      <c r="Q16" s="1" t="s">
        <v>10</v>
      </c>
      <c r="R16" s="1" t="s">
        <v>10</v>
      </c>
      <c r="T16" s="19">
        <f t="shared" si="0"/>
        <v>100</v>
      </c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 x14ac:dyDescent="0.25">
      <c r="A17" s="55"/>
      <c r="B17" s="52"/>
      <c r="C17" s="30" t="s">
        <v>3</v>
      </c>
      <c r="D17" s="1">
        <v>0.77115673510265403</v>
      </c>
      <c r="E17" s="1">
        <v>27.451176765147721</v>
      </c>
      <c r="F17" s="1" t="s">
        <v>10</v>
      </c>
      <c r="G17" s="1">
        <v>6.9103655483224848</v>
      </c>
      <c r="H17" s="15" t="s">
        <v>10</v>
      </c>
      <c r="I17" s="1" t="s">
        <v>10</v>
      </c>
      <c r="J17" s="1">
        <v>64.86730095142714</v>
      </c>
      <c r="K17" s="1" t="s">
        <v>10</v>
      </c>
      <c r="L17" s="1" t="s">
        <v>10</v>
      </c>
      <c r="M17" s="1" t="s">
        <v>10</v>
      </c>
      <c r="N17" s="1" t="s">
        <v>10</v>
      </c>
      <c r="O17" s="1" t="s">
        <v>10</v>
      </c>
      <c r="P17" s="1" t="s">
        <v>10</v>
      </c>
      <c r="Q17" s="1" t="s">
        <v>10</v>
      </c>
      <c r="R17" s="1" t="s">
        <v>10</v>
      </c>
      <c r="T17" s="19">
        <f t="shared" si="0"/>
        <v>100</v>
      </c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 x14ac:dyDescent="0.25">
      <c r="A18" s="55"/>
      <c r="B18" s="52"/>
      <c r="C18" s="30" t="s">
        <v>3</v>
      </c>
      <c r="D18" s="1">
        <v>1.4464899858385596</v>
      </c>
      <c r="E18" s="1">
        <v>22.901072223346148</v>
      </c>
      <c r="F18" s="1">
        <v>0.11126846044911998</v>
      </c>
      <c r="G18" s="1">
        <v>3.4392069593364356</v>
      </c>
      <c r="H18" s="15" t="s">
        <v>10</v>
      </c>
      <c r="I18" s="1" t="s">
        <v>10</v>
      </c>
      <c r="J18" s="1">
        <v>72.101962371029742</v>
      </c>
      <c r="K18" s="1" t="s">
        <v>10</v>
      </c>
      <c r="L18" s="1" t="s">
        <v>10</v>
      </c>
      <c r="M18" s="1" t="s">
        <v>10</v>
      </c>
      <c r="N18" s="1" t="s">
        <v>10</v>
      </c>
      <c r="O18" s="1" t="s">
        <v>10</v>
      </c>
      <c r="P18" s="1" t="s">
        <v>10</v>
      </c>
      <c r="Q18" s="1" t="s">
        <v>10</v>
      </c>
      <c r="R18" s="1" t="s">
        <v>10</v>
      </c>
      <c r="T18" s="19">
        <f t="shared" si="0"/>
        <v>100</v>
      </c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x14ac:dyDescent="0.25">
      <c r="A19" s="55"/>
      <c r="B19" s="52"/>
      <c r="C19" s="30" t="s">
        <v>3</v>
      </c>
      <c r="D19" s="1">
        <v>1.7049515058703419</v>
      </c>
      <c r="E19" s="1">
        <v>28.187850944359365</v>
      </c>
      <c r="F19" s="1" t="s">
        <v>10</v>
      </c>
      <c r="G19" s="1">
        <v>20.010209290454313</v>
      </c>
      <c r="H19" s="15" t="s">
        <v>10</v>
      </c>
      <c r="I19" s="1" t="s">
        <v>10</v>
      </c>
      <c r="J19" s="1">
        <v>50.096988259315978</v>
      </c>
      <c r="K19" s="1" t="s">
        <v>10</v>
      </c>
      <c r="L19" s="1" t="s">
        <v>10</v>
      </c>
      <c r="M19" s="1" t="s">
        <v>10</v>
      </c>
      <c r="N19" s="1" t="s">
        <v>10</v>
      </c>
      <c r="O19" s="1" t="s">
        <v>10</v>
      </c>
      <c r="P19" s="1" t="s">
        <v>10</v>
      </c>
      <c r="Q19" s="1" t="s">
        <v>10</v>
      </c>
      <c r="R19" s="1" t="s">
        <v>10</v>
      </c>
      <c r="T19" s="19">
        <f t="shared" si="0"/>
        <v>100</v>
      </c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 x14ac:dyDescent="0.25">
      <c r="A20" s="55"/>
      <c r="B20" s="52"/>
      <c r="C20" s="30" t="s">
        <v>3</v>
      </c>
      <c r="D20" s="1" t="s">
        <v>10</v>
      </c>
      <c r="E20" s="1">
        <v>22.828632522146421</v>
      </c>
      <c r="F20" s="1" t="s">
        <v>10</v>
      </c>
      <c r="G20" s="1">
        <v>14.367172385704102</v>
      </c>
      <c r="H20" s="15" t="s">
        <v>10</v>
      </c>
      <c r="I20" s="1" t="s">
        <v>10</v>
      </c>
      <c r="J20" s="1">
        <v>62.80419509214947</v>
      </c>
      <c r="K20" s="1" t="s">
        <v>10</v>
      </c>
      <c r="L20" s="1" t="s">
        <v>10</v>
      </c>
      <c r="M20" s="1" t="s">
        <v>10</v>
      </c>
      <c r="N20" s="1" t="s">
        <v>10</v>
      </c>
      <c r="O20" s="1" t="s">
        <v>10</v>
      </c>
      <c r="P20" s="1" t="s">
        <v>10</v>
      </c>
      <c r="Q20" s="1" t="s">
        <v>10</v>
      </c>
      <c r="R20" s="1" t="s">
        <v>10</v>
      </c>
      <c r="T20" s="19">
        <f t="shared" si="0"/>
        <v>100</v>
      </c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x14ac:dyDescent="0.25">
      <c r="A21" s="55"/>
      <c r="B21" s="52"/>
      <c r="C21" s="30" t="s">
        <v>3</v>
      </c>
      <c r="D21" s="1">
        <v>1.4874371859296482</v>
      </c>
      <c r="E21" s="1">
        <v>22.572864321608041</v>
      </c>
      <c r="F21" s="1">
        <v>6.0301507537688433E-2</v>
      </c>
      <c r="G21" s="1">
        <v>9.1457286432160814</v>
      </c>
      <c r="H21" s="15" t="s">
        <v>10</v>
      </c>
      <c r="I21" s="1">
        <v>0.15075376884422109</v>
      </c>
      <c r="J21" s="1">
        <v>66.582914572864325</v>
      </c>
      <c r="K21" s="1" t="s">
        <v>10</v>
      </c>
      <c r="L21" s="1" t="s">
        <v>10</v>
      </c>
      <c r="M21" s="1" t="s">
        <v>10</v>
      </c>
      <c r="N21" s="1" t="s">
        <v>10</v>
      </c>
      <c r="O21" s="1" t="s">
        <v>10</v>
      </c>
      <c r="P21" s="1" t="s">
        <v>10</v>
      </c>
      <c r="Q21" s="1" t="s">
        <v>10</v>
      </c>
      <c r="R21" s="1" t="s">
        <v>10</v>
      </c>
      <c r="T21" s="19">
        <f t="shared" si="0"/>
        <v>100</v>
      </c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x14ac:dyDescent="0.25">
      <c r="A22" s="55"/>
      <c r="B22" s="52"/>
      <c r="C22" s="30" t="s">
        <v>3</v>
      </c>
      <c r="D22" s="1">
        <v>2.8698464025869042</v>
      </c>
      <c r="E22" s="1">
        <v>20.412287793047696</v>
      </c>
      <c r="F22" s="1">
        <v>0.47493936944219889</v>
      </c>
      <c r="G22" s="1">
        <v>4.0420371867421183</v>
      </c>
      <c r="H22" s="15" t="s">
        <v>10</v>
      </c>
      <c r="I22" s="1">
        <v>0.3233629749393695</v>
      </c>
      <c r="J22" s="1">
        <v>71.877526273241713</v>
      </c>
      <c r="K22" s="1" t="s">
        <v>10</v>
      </c>
      <c r="L22" s="1" t="s">
        <v>10</v>
      </c>
      <c r="M22" s="1" t="s">
        <v>10</v>
      </c>
      <c r="N22" s="1" t="s">
        <v>10</v>
      </c>
      <c r="O22" s="1" t="s">
        <v>10</v>
      </c>
      <c r="P22" s="1" t="s">
        <v>10</v>
      </c>
      <c r="Q22" s="1" t="s">
        <v>10</v>
      </c>
      <c r="R22" s="1" t="s">
        <v>10</v>
      </c>
      <c r="T22" s="19">
        <f t="shared" si="0"/>
        <v>100</v>
      </c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 x14ac:dyDescent="0.25">
      <c r="A23" s="55"/>
      <c r="B23" s="52"/>
      <c r="C23" s="30" t="s">
        <v>3</v>
      </c>
      <c r="D23" s="1">
        <v>3.1461127357063634</v>
      </c>
      <c r="E23" s="1">
        <v>20.439649087425636</v>
      </c>
      <c r="F23" s="1" t="s">
        <v>10</v>
      </c>
      <c r="G23" s="1">
        <v>7.7241101139457511</v>
      </c>
      <c r="H23" s="15" t="s">
        <v>10</v>
      </c>
      <c r="I23" s="1">
        <v>0.27225975597458912</v>
      </c>
      <c r="J23" s="1">
        <v>68.417868306947668</v>
      </c>
      <c r="K23" s="1" t="s">
        <v>10</v>
      </c>
      <c r="L23" s="1" t="s">
        <v>10</v>
      </c>
      <c r="M23" s="1" t="s">
        <v>10</v>
      </c>
      <c r="N23" s="1" t="s">
        <v>10</v>
      </c>
      <c r="O23" s="1" t="s">
        <v>10</v>
      </c>
      <c r="P23" s="1" t="s">
        <v>10</v>
      </c>
      <c r="Q23" s="1" t="s">
        <v>10</v>
      </c>
      <c r="R23" s="1" t="s">
        <v>10</v>
      </c>
      <c r="T23" s="19">
        <f t="shared" si="0"/>
        <v>100</v>
      </c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 x14ac:dyDescent="0.25">
      <c r="A24" s="55"/>
      <c r="B24" s="52"/>
      <c r="C24" s="30" t="s">
        <v>3</v>
      </c>
      <c r="D24" s="1" t="s">
        <v>10</v>
      </c>
      <c r="E24" s="1">
        <v>26.755046700813502</v>
      </c>
      <c r="F24" s="1" t="s">
        <v>10</v>
      </c>
      <c r="G24" s="1">
        <v>10.003012955709552</v>
      </c>
      <c r="H24" s="15" t="s">
        <v>10</v>
      </c>
      <c r="I24" s="1" t="s">
        <v>10</v>
      </c>
      <c r="J24" s="1">
        <v>63.241940343476955</v>
      </c>
      <c r="K24" s="1" t="s">
        <v>10</v>
      </c>
      <c r="L24" s="1" t="s">
        <v>10</v>
      </c>
      <c r="M24" s="1" t="s">
        <v>10</v>
      </c>
      <c r="N24" s="1" t="s">
        <v>10</v>
      </c>
      <c r="O24" s="1" t="s">
        <v>10</v>
      </c>
      <c r="P24" s="1" t="s">
        <v>10</v>
      </c>
      <c r="Q24" s="1" t="s">
        <v>10</v>
      </c>
      <c r="R24" s="1" t="s">
        <v>10</v>
      </c>
      <c r="T24" s="19">
        <f t="shared" si="0"/>
        <v>100</v>
      </c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 ht="15.75" thickBot="1" x14ac:dyDescent="0.3">
      <c r="A25" s="56"/>
      <c r="B25" s="54"/>
      <c r="C25" s="32" t="s">
        <v>3</v>
      </c>
      <c r="D25" s="33">
        <v>0.96366191527805656</v>
      </c>
      <c r="E25" s="33">
        <v>28.960048183095765</v>
      </c>
      <c r="F25" s="33" t="s">
        <v>10</v>
      </c>
      <c r="G25" s="33">
        <v>6.9765107408150975</v>
      </c>
      <c r="H25" s="34" t="s">
        <v>10</v>
      </c>
      <c r="I25" s="33" t="s">
        <v>10</v>
      </c>
      <c r="J25" s="33">
        <v>63.099779160811075</v>
      </c>
      <c r="K25" s="33" t="s">
        <v>10</v>
      </c>
      <c r="L25" s="33" t="s">
        <v>10</v>
      </c>
      <c r="M25" s="33" t="s">
        <v>10</v>
      </c>
      <c r="N25" s="33" t="s">
        <v>10</v>
      </c>
      <c r="O25" s="33" t="s">
        <v>10</v>
      </c>
      <c r="P25" s="33" t="s">
        <v>10</v>
      </c>
      <c r="Q25" s="33" t="s">
        <v>10</v>
      </c>
      <c r="R25" s="33" t="s">
        <v>10</v>
      </c>
      <c r="T25" s="19">
        <f t="shared" si="0"/>
        <v>100</v>
      </c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 x14ac:dyDescent="0.25">
      <c r="A26" s="64" t="s">
        <v>27</v>
      </c>
      <c r="B26" s="62">
        <v>1976</v>
      </c>
      <c r="C26" s="69" t="s">
        <v>18</v>
      </c>
      <c r="D26" s="35" t="s">
        <v>10</v>
      </c>
      <c r="E26" s="35" t="s">
        <v>10</v>
      </c>
      <c r="F26" s="35" t="s">
        <v>10</v>
      </c>
      <c r="G26" s="36">
        <v>11.648835116488351</v>
      </c>
      <c r="H26" s="36">
        <v>1.4998500149985001</v>
      </c>
      <c r="I26" s="36">
        <v>46.905309469053094</v>
      </c>
      <c r="J26" s="36">
        <v>39.176082391760822</v>
      </c>
      <c r="K26" s="35" t="s">
        <v>10</v>
      </c>
      <c r="L26" s="36">
        <v>0.22997700229977</v>
      </c>
      <c r="M26" s="36">
        <v>0.36996300369963003</v>
      </c>
      <c r="N26" s="35" t="s">
        <v>10</v>
      </c>
      <c r="O26" s="35" t="s">
        <v>10</v>
      </c>
      <c r="P26" s="35" t="s">
        <v>10</v>
      </c>
      <c r="Q26" s="36">
        <v>0.16998300169983002</v>
      </c>
      <c r="R26" s="35" t="s">
        <v>10</v>
      </c>
      <c r="T26" s="19">
        <f t="shared" si="0"/>
        <v>100</v>
      </c>
    </row>
    <row r="27" spans="1:31" x14ac:dyDescent="0.25">
      <c r="A27" s="65"/>
      <c r="B27" s="63"/>
      <c r="C27" s="70"/>
      <c r="D27" s="3" t="s">
        <v>10</v>
      </c>
      <c r="E27" s="3" t="s">
        <v>10</v>
      </c>
      <c r="F27" s="3" t="s">
        <v>10</v>
      </c>
      <c r="G27" s="5">
        <v>11.277894526168319</v>
      </c>
      <c r="H27" s="5">
        <v>1.5010507355148608</v>
      </c>
      <c r="I27" s="5">
        <v>47.173021114780354</v>
      </c>
      <c r="J27" s="5">
        <v>39.32752927048935</v>
      </c>
      <c r="K27" s="3" t="s">
        <v>10</v>
      </c>
      <c r="L27" s="5">
        <v>0.2101471029720805</v>
      </c>
      <c r="M27" s="5">
        <v>0.32022415690983697</v>
      </c>
      <c r="N27" s="3" t="s">
        <v>10</v>
      </c>
      <c r="O27" s="3" t="s">
        <v>10</v>
      </c>
      <c r="P27" s="3" t="s">
        <v>10</v>
      </c>
      <c r="Q27" s="5">
        <v>0.19013309316521571</v>
      </c>
      <c r="R27" s="3" t="s">
        <v>10</v>
      </c>
      <c r="T27" s="19">
        <f t="shared" si="0"/>
        <v>100.00000000000001</v>
      </c>
    </row>
    <row r="28" spans="1:31" x14ac:dyDescent="0.25">
      <c r="A28" s="65"/>
      <c r="B28" s="77">
        <v>2184</v>
      </c>
      <c r="C28" s="27" t="s">
        <v>21</v>
      </c>
      <c r="D28" s="6">
        <v>1.0028078620136385</v>
      </c>
      <c r="E28" s="6" t="s">
        <v>10</v>
      </c>
      <c r="F28" s="6" t="s">
        <v>10</v>
      </c>
      <c r="G28" s="6">
        <v>1.3939029281989572</v>
      </c>
      <c r="H28" s="6" t="s">
        <v>10</v>
      </c>
      <c r="I28" s="6">
        <v>1.2735659847573209</v>
      </c>
      <c r="J28" s="6">
        <v>80.214600882470918</v>
      </c>
      <c r="K28" s="6" t="s">
        <v>10</v>
      </c>
      <c r="L28" s="6">
        <v>7.4408343361411955</v>
      </c>
      <c r="M28" s="6" t="s">
        <v>10</v>
      </c>
      <c r="N28" s="6" t="s">
        <v>10</v>
      </c>
      <c r="O28" s="6">
        <v>4.0914560770156445</v>
      </c>
      <c r="P28" s="6">
        <v>0.33092659446450068</v>
      </c>
      <c r="Q28" s="6">
        <v>4.2519053349378266</v>
      </c>
      <c r="R28" s="4" t="s">
        <v>10</v>
      </c>
      <c r="T28" s="19">
        <f t="shared" si="0"/>
        <v>100.00000000000001</v>
      </c>
    </row>
    <row r="29" spans="1:31" x14ac:dyDescent="0.25">
      <c r="A29" s="65"/>
      <c r="B29" s="78"/>
      <c r="C29" s="27" t="s">
        <v>21</v>
      </c>
      <c r="D29" s="6">
        <v>3.0287834720690006</v>
      </c>
      <c r="E29" s="6" t="s">
        <v>10</v>
      </c>
      <c r="F29" s="6">
        <v>0.2607561929595828</v>
      </c>
      <c r="G29" s="6">
        <v>2.8582890382108115</v>
      </c>
      <c r="H29" s="6" t="s">
        <v>10</v>
      </c>
      <c r="I29" s="6">
        <v>0.28081436164878154</v>
      </c>
      <c r="J29" s="6">
        <v>60.114331561528431</v>
      </c>
      <c r="K29" s="6" t="s">
        <v>10</v>
      </c>
      <c r="L29" s="6">
        <v>3.1792197372379905</v>
      </c>
      <c r="M29" s="6" t="s">
        <v>10</v>
      </c>
      <c r="N29" s="6" t="s">
        <v>10</v>
      </c>
      <c r="O29" s="6">
        <v>8.203790993882258</v>
      </c>
      <c r="P29" s="6" t="s">
        <v>10</v>
      </c>
      <c r="Q29" s="6">
        <v>22.074014642463148</v>
      </c>
      <c r="R29" s="4" t="s">
        <v>10</v>
      </c>
      <c r="T29" s="19">
        <f t="shared" si="0"/>
        <v>100</v>
      </c>
    </row>
    <row r="30" spans="1:31" x14ac:dyDescent="0.25">
      <c r="A30" s="65"/>
      <c r="B30" s="78"/>
      <c r="C30" s="27" t="s">
        <v>21</v>
      </c>
      <c r="D30" s="6">
        <v>1.7448856799037304</v>
      </c>
      <c r="E30" s="6" t="s">
        <v>10</v>
      </c>
      <c r="F30" s="6">
        <v>0.22061772964300039</v>
      </c>
      <c r="G30" s="6">
        <v>2.4669073405535498</v>
      </c>
      <c r="H30" s="6" t="s">
        <v>10</v>
      </c>
      <c r="I30" s="6">
        <v>0.40112314480545525</v>
      </c>
      <c r="J30" s="6">
        <v>79.362214199759322</v>
      </c>
      <c r="K30" s="6" t="s">
        <v>10</v>
      </c>
      <c r="L30" s="6">
        <v>4.6931407942238259</v>
      </c>
      <c r="M30" s="6" t="s">
        <v>10</v>
      </c>
      <c r="N30" s="6" t="s">
        <v>10</v>
      </c>
      <c r="O30" s="6">
        <v>4.4524669073405532</v>
      </c>
      <c r="P30" s="6" t="s">
        <v>10</v>
      </c>
      <c r="Q30" s="6">
        <v>6.6586442037705567</v>
      </c>
      <c r="R30" s="4" t="s">
        <v>10</v>
      </c>
      <c r="T30" s="19">
        <f t="shared" si="0"/>
        <v>100</v>
      </c>
    </row>
    <row r="31" spans="1:31" x14ac:dyDescent="0.25">
      <c r="A31" s="65"/>
      <c r="B31" s="78"/>
      <c r="C31" s="27" t="s">
        <v>21</v>
      </c>
      <c r="D31" s="6">
        <v>1.6526442307692308</v>
      </c>
      <c r="E31" s="6" t="s">
        <v>10</v>
      </c>
      <c r="F31" s="6" t="s">
        <v>10</v>
      </c>
      <c r="G31" s="6">
        <v>2.1935096153846154</v>
      </c>
      <c r="H31" s="6" t="s">
        <v>10</v>
      </c>
      <c r="I31" s="6">
        <v>3.0048076923076921</v>
      </c>
      <c r="J31" s="6">
        <v>75.510817307692307</v>
      </c>
      <c r="K31" s="6" t="s">
        <v>10</v>
      </c>
      <c r="L31" s="6">
        <v>8.703926282051281</v>
      </c>
      <c r="M31" s="6" t="s">
        <v>10</v>
      </c>
      <c r="N31" s="6" t="s">
        <v>10</v>
      </c>
      <c r="O31" s="6">
        <v>8.4535256410256405</v>
      </c>
      <c r="P31" s="6" t="s">
        <v>10</v>
      </c>
      <c r="Q31" s="6">
        <v>0.48076923076923073</v>
      </c>
      <c r="R31" s="4" t="s">
        <v>10</v>
      </c>
      <c r="T31" s="19">
        <f t="shared" si="0"/>
        <v>99.999999999999986</v>
      </c>
    </row>
    <row r="32" spans="1:31" x14ac:dyDescent="0.25">
      <c r="A32" s="65"/>
      <c r="B32" s="78"/>
      <c r="C32" s="27" t="s">
        <v>21</v>
      </c>
      <c r="D32" s="6">
        <v>1.5420046059877843</v>
      </c>
      <c r="E32" s="6">
        <v>0.24031240612796637</v>
      </c>
      <c r="F32" s="6">
        <v>0.11014318614198459</v>
      </c>
      <c r="G32" s="6">
        <v>1.8824471813357366</v>
      </c>
      <c r="H32" s="6" t="s">
        <v>10</v>
      </c>
      <c r="I32" s="6" t="s">
        <v>10</v>
      </c>
      <c r="J32" s="6">
        <v>66.025833583658752</v>
      </c>
      <c r="K32" s="6" t="s">
        <v>10</v>
      </c>
      <c r="L32" s="6">
        <v>26.274156403324323</v>
      </c>
      <c r="M32" s="6" t="s">
        <v>10</v>
      </c>
      <c r="N32" s="6" t="s">
        <v>10</v>
      </c>
      <c r="O32" s="6">
        <v>0.77100230299389216</v>
      </c>
      <c r="P32" s="6">
        <v>0.2803644738159608</v>
      </c>
      <c r="Q32" s="6">
        <v>2.8737358566135978</v>
      </c>
      <c r="R32" s="4" t="s">
        <v>10</v>
      </c>
      <c r="T32" s="19">
        <f t="shared" si="0"/>
        <v>100</v>
      </c>
    </row>
    <row r="33" spans="1:36" x14ac:dyDescent="0.25">
      <c r="A33" s="65"/>
      <c r="B33" s="78"/>
      <c r="C33" s="27" t="s">
        <v>21</v>
      </c>
      <c r="D33" s="6">
        <v>3.3405061994056768</v>
      </c>
      <c r="E33" s="6">
        <v>0.73778051029818625</v>
      </c>
      <c r="F33" s="6" t="s">
        <v>10</v>
      </c>
      <c r="G33" s="6">
        <v>2.8588994774054721</v>
      </c>
      <c r="H33" s="6" t="s">
        <v>10</v>
      </c>
      <c r="I33" s="6">
        <v>2.1006250640434465</v>
      </c>
      <c r="J33" s="6">
        <v>60.897632954196126</v>
      </c>
      <c r="K33" s="6" t="s">
        <v>10</v>
      </c>
      <c r="L33" s="6">
        <v>21.785018956860334</v>
      </c>
      <c r="M33" s="6" t="s">
        <v>10</v>
      </c>
      <c r="N33" s="6" t="s">
        <v>10</v>
      </c>
      <c r="O33" s="6">
        <v>1.0042012501280868</v>
      </c>
      <c r="P33" s="6">
        <v>0.5021006250640434</v>
      </c>
      <c r="Q33" s="6">
        <v>6.773234962598627</v>
      </c>
      <c r="R33" s="4" t="s">
        <v>10</v>
      </c>
      <c r="T33" s="19">
        <f t="shared" si="0"/>
        <v>100.00000000000001</v>
      </c>
    </row>
    <row r="34" spans="1:36" x14ac:dyDescent="0.25">
      <c r="A34" s="65"/>
      <c r="B34" s="78"/>
      <c r="C34" s="27" t="s">
        <v>21</v>
      </c>
      <c r="D34" s="6">
        <v>1.4840068184097064</v>
      </c>
      <c r="E34" s="6" t="s">
        <v>10</v>
      </c>
      <c r="F34" s="6">
        <v>8.0216584778903047E-2</v>
      </c>
      <c r="G34" s="6">
        <v>1.2734382833650859</v>
      </c>
      <c r="H34" s="6" t="s">
        <v>10</v>
      </c>
      <c r="I34" s="6" t="s">
        <v>10</v>
      </c>
      <c r="J34" s="6">
        <v>94.575353454326688</v>
      </c>
      <c r="K34" s="6" t="s">
        <v>10</v>
      </c>
      <c r="L34" s="6">
        <v>2.1758748621277451</v>
      </c>
      <c r="M34" s="6" t="s">
        <v>10</v>
      </c>
      <c r="N34" s="6" t="s">
        <v>10</v>
      </c>
      <c r="O34" s="6" t="s">
        <v>10</v>
      </c>
      <c r="P34" s="6" t="s">
        <v>10</v>
      </c>
      <c r="Q34" s="6">
        <v>0.41110999699187806</v>
      </c>
      <c r="R34" s="4" t="s">
        <v>10</v>
      </c>
      <c r="T34" s="19">
        <f t="shared" si="0"/>
        <v>100.00000000000001</v>
      </c>
    </row>
    <row r="35" spans="1:36" x14ac:dyDescent="0.25">
      <c r="A35" s="65"/>
      <c r="B35" s="78"/>
      <c r="C35" s="27" t="s">
        <v>21</v>
      </c>
      <c r="D35" s="6">
        <v>1.7035775127768313</v>
      </c>
      <c r="E35" s="6">
        <v>0.10021044192804893</v>
      </c>
      <c r="F35" s="6">
        <v>0.15031566289207338</v>
      </c>
      <c r="G35" s="6">
        <v>2.0142298827537828</v>
      </c>
      <c r="H35" s="6" t="s">
        <v>10</v>
      </c>
      <c r="I35" s="6" t="s">
        <v>10</v>
      </c>
      <c r="J35" s="6">
        <v>79.837659084076577</v>
      </c>
      <c r="K35" s="6" t="s">
        <v>10</v>
      </c>
      <c r="L35" s="6">
        <v>15.813207736246119</v>
      </c>
      <c r="M35" s="6" t="s">
        <v>10</v>
      </c>
      <c r="N35" s="6" t="s">
        <v>10</v>
      </c>
      <c r="O35" s="6" t="s">
        <v>10</v>
      </c>
      <c r="P35" s="6">
        <v>0.38079967932658587</v>
      </c>
      <c r="Q35" s="6" t="s">
        <v>10</v>
      </c>
      <c r="R35" s="4" t="s">
        <v>10</v>
      </c>
      <c r="T35" s="19">
        <f t="shared" si="0"/>
        <v>100.00000000000001</v>
      </c>
    </row>
    <row r="36" spans="1:36" x14ac:dyDescent="0.25">
      <c r="A36" s="65"/>
      <c r="B36" s="78"/>
      <c r="C36" s="27" t="s">
        <v>21</v>
      </c>
      <c r="D36" s="6">
        <v>0.70175438596491224</v>
      </c>
      <c r="E36" s="6">
        <v>0.12030075187969927</v>
      </c>
      <c r="F36" s="6" t="s">
        <v>10</v>
      </c>
      <c r="G36" s="6">
        <v>1.1428571428571428</v>
      </c>
      <c r="H36" s="6" t="s">
        <v>10</v>
      </c>
      <c r="I36" s="6" t="s">
        <v>10</v>
      </c>
      <c r="J36" s="6">
        <v>87.989974937343362</v>
      </c>
      <c r="K36" s="6" t="s">
        <v>10</v>
      </c>
      <c r="L36" s="6">
        <v>9.8446115288220568</v>
      </c>
      <c r="M36" s="6" t="s">
        <v>10</v>
      </c>
      <c r="N36" s="6" t="s">
        <v>10</v>
      </c>
      <c r="O36" s="6" t="s">
        <v>10</v>
      </c>
      <c r="P36" s="6">
        <v>0.20050125313283212</v>
      </c>
      <c r="Q36" s="6" t="s">
        <v>10</v>
      </c>
      <c r="R36" s="4" t="s">
        <v>10</v>
      </c>
      <c r="T36" s="19">
        <f t="shared" si="0"/>
        <v>100</v>
      </c>
    </row>
    <row r="37" spans="1:36" x14ac:dyDescent="0.25">
      <c r="A37" s="65"/>
      <c r="B37" s="79"/>
      <c r="C37" s="28" t="s">
        <v>21</v>
      </c>
      <c r="D37" s="5">
        <v>2.2280208751505421</v>
      </c>
      <c r="E37" s="5">
        <v>0.10036130068245684</v>
      </c>
      <c r="F37" s="5">
        <v>0.13046969088719387</v>
      </c>
      <c r="G37" s="5">
        <v>2.8502609393817737</v>
      </c>
      <c r="H37" s="5" t="s">
        <v>10</v>
      </c>
      <c r="I37" s="5" t="s">
        <v>10</v>
      </c>
      <c r="J37" s="5">
        <v>87.826174227217976</v>
      </c>
      <c r="K37" s="5" t="s">
        <v>10</v>
      </c>
      <c r="L37" s="5">
        <v>6.8647129666800462</v>
      </c>
      <c r="M37" s="5" t="s">
        <v>10</v>
      </c>
      <c r="N37" s="5" t="s">
        <v>10</v>
      </c>
      <c r="O37" s="5" t="s">
        <v>10</v>
      </c>
      <c r="P37" s="5" t="s">
        <v>10</v>
      </c>
      <c r="Q37" s="5" t="s">
        <v>10</v>
      </c>
      <c r="R37" s="3" t="s">
        <v>10</v>
      </c>
      <c r="T37" s="19">
        <f t="shared" si="0"/>
        <v>99.999999999999986</v>
      </c>
    </row>
    <row r="38" spans="1:36" x14ac:dyDescent="0.25">
      <c r="A38" s="65"/>
      <c r="B38" s="52">
        <v>2895</v>
      </c>
      <c r="C38" s="27" t="s">
        <v>3</v>
      </c>
      <c r="D38" s="1">
        <v>0.53202168239309378</v>
      </c>
      <c r="E38" s="1">
        <v>20.437663119855447</v>
      </c>
      <c r="F38" s="1" t="s">
        <v>10</v>
      </c>
      <c r="G38" s="1">
        <v>2.5697651074081511</v>
      </c>
      <c r="H38" s="1">
        <v>8.0305159606504722E-2</v>
      </c>
      <c r="I38" s="1">
        <v>0.8733186107207388</v>
      </c>
      <c r="J38" s="1">
        <v>73.870708693033521</v>
      </c>
      <c r="K38" s="1" t="s">
        <v>10</v>
      </c>
      <c r="L38" s="1" t="s">
        <v>10</v>
      </c>
      <c r="M38" s="1" t="s">
        <v>10</v>
      </c>
      <c r="N38" s="1" t="s">
        <v>10</v>
      </c>
      <c r="O38" s="1">
        <v>0.21080104396707486</v>
      </c>
      <c r="P38" s="1" t="s">
        <v>10</v>
      </c>
      <c r="Q38" s="1">
        <v>1.4254165830154586</v>
      </c>
      <c r="R38" s="1" t="s">
        <v>10</v>
      </c>
      <c r="T38" s="19">
        <f t="shared" si="0"/>
        <v>100</v>
      </c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</row>
    <row r="39" spans="1:36" x14ac:dyDescent="0.25">
      <c r="A39" s="65"/>
      <c r="B39" s="52"/>
      <c r="C39" s="27" t="s">
        <v>40</v>
      </c>
      <c r="D39" s="1">
        <v>9.9498997995991978</v>
      </c>
      <c r="E39" s="1">
        <v>3.0661322645290578</v>
      </c>
      <c r="F39" s="1">
        <v>1.1322645290581161</v>
      </c>
      <c r="G39" s="1">
        <v>2.4649298597194385</v>
      </c>
      <c r="H39" s="1" t="s">
        <v>10</v>
      </c>
      <c r="I39" s="1">
        <v>7.915831663326653</v>
      </c>
      <c r="J39" s="1">
        <v>7.935871743486973</v>
      </c>
      <c r="K39" s="1" t="s">
        <v>10</v>
      </c>
      <c r="L39" s="1">
        <v>10.050100200400799</v>
      </c>
      <c r="M39" s="1" t="s">
        <v>10</v>
      </c>
      <c r="N39" s="1" t="s">
        <v>10</v>
      </c>
      <c r="O39" s="1">
        <v>0.67134268537074149</v>
      </c>
      <c r="P39" s="1">
        <v>0.43086172344689372</v>
      </c>
      <c r="Q39" s="1">
        <v>28.84769539078156</v>
      </c>
      <c r="R39" s="1">
        <v>27.53507014028056</v>
      </c>
      <c r="T39" s="19">
        <f t="shared" si="0"/>
        <v>100</v>
      </c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1:36" x14ac:dyDescent="0.25">
      <c r="A40" s="65"/>
      <c r="B40" s="52"/>
      <c r="C40" s="27" t="s">
        <v>21</v>
      </c>
      <c r="D40" s="1">
        <v>1.3022137633977762</v>
      </c>
      <c r="E40" s="1">
        <v>0.43073224481618755</v>
      </c>
      <c r="F40" s="1">
        <v>0.10017028949213663</v>
      </c>
      <c r="G40" s="1">
        <v>4.928378243013122</v>
      </c>
      <c r="H40" s="1">
        <v>0.29049383952719621</v>
      </c>
      <c r="I40" s="1">
        <v>22.197736151457477</v>
      </c>
      <c r="J40" s="1">
        <v>53.531002704597817</v>
      </c>
      <c r="K40" s="1" t="s">
        <v>10</v>
      </c>
      <c r="L40" s="1">
        <v>12.190724231193029</v>
      </c>
      <c r="M40" s="1" t="s">
        <v>10</v>
      </c>
      <c r="N40" s="1" t="s">
        <v>10</v>
      </c>
      <c r="O40" s="1">
        <v>1.3322648502454173</v>
      </c>
      <c r="P40" s="1">
        <v>0.84143043173394771</v>
      </c>
      <c r="Q40" s="1">
        <v>0.61103876590203354</v>
      </c>
      <c r="R40" s="1">
        <v>2.2438144846238606</v>
      </c>
      <c r="T40" s="19">
        <f t="shared" si="0"/>
        <v>100.00000000000001</v>
      </c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</row>
    <row r="41" spans="1:36" x14ac:dyDescent="0.25">
      <c r="A41" s="65"/>
      <c r="B41" s="52"/>
      <c r="C41" s="27" t="s">
        <v>21</v>
      </c>
      <c r="D41" s="1">
        <v>1.5409406788196194</v>
      </c>
      <c r="E41" s="1">
        <v>1.8128713868466113</v>
      </c>
      <c r="F41" s="1" t="s">
        <v>10</v>
      </c>
      <c r="G41" s="1">
        <v>3.3538120656662307</v>
      </c>
      <c r="H41" s="1">
        <v>0.48343236982576293</v>
      </c>
      <c r="I41" s="1">
        <v>28.995870681841073</v>
      </c>
      <c r="J41" s="1">
        <v>38.644375062946921</v>
      </c>
      <c r="K41" s="1" t="s">
        <v>10</v>
      </c>
      <c r="L41" s="1">
        <v>15.520193372947933</v>
      </c>
      <c r="M41" s="1" t="s">
        <v>10</v>
      </c>
      <c r="N41" s="1" t="s">
        <v>10</v>
      </c>
      <c r="O41" s="1">
        <v>2.1553026488065266</v>
      </c>
      <c r="P41" s="1">
        <v>1.2992244939067379</v>
      </c>
      <c r="Q41" s="1">
        <v>4.9451102830093667</v>
      </c>
      <c r="R41" s="1">
        <v>1.248866955383221</v>
      </c>
      <c r="T41" s="19">
        <f t="shared" si="0"/>
        <v>100</v>
      </c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</row>
    <row r="42" spans="1:36" x14ac:dyDescent="0.25">
      <c r="A42" s="65"/>
      <c r="B42" s="52"/>
      <c r="C42" s="27" t="s">
        <v>21</v>
      </c>
      <c r="D42" s="1">
        <v>1.1132283622505266</v>
      </c>
      <c r="E42" s="1">
        <v>1.2536355430749171</v>
      </c>
      <c r="F42" s="1" t="s">
        <v>10</v>
      </c>
      <c r="G42" s="1">
        <v>3.0388125564135988</v>
      </c>
      <c r="H42" s="1">
        <v>0.36104703640557612</v>
      </c>
      <c r="I42" s="1">
        <v>26.406579079330054</v>
      </c>
      <c r="J42" s="1">
        <v>50.115334469962889</v>
      </c>
      <c r="K42" s="1" t="s">
        <v>10</v>
      </c>
      <c r="L42" s="1">
        <v>13.368769431350916</v>
      </c>
      <c r="M42" s="1">
        <v>0.31090161468257949</v>
      </c>
      <c r="N42" s="1" t="s">
        <v>10</v>
      </c>
      <c r="O42" s="1">
        <v>0.86250125363554297</v>
      </c>
      <c r="P42" s="1">
        <v>1.0329956874937318</v>
      </c>
      <c r="Q42" s="1">
        <v>1.4542172299669038</v>
      </c>
      <c r="R42" s="1">
        <v>0.68197773543275497</v>
      </c>
      <c r="T42" s="19">
        <f t="shared" si="0"/>
        <v>99.999999999999986</v>
      </c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</row>
    <row r="43" spans="1:36" x14ac:dyDescent="0.25">
      <c r="A43" s="65"/>
      <c r="B43" s="52"/>
      <c r="C43" s="27" t="s">
        <v>41</v>
      </c>
      <c r="D43" s="1">
        <v>10.024130303639653</v>
      </c>
      <c r="E43" s="1" t="s">
        <v>10</v>
      </c>
      <c r="F43" s="1">
        <v>3.6698170118640654</v>
      </c>
      <c r="G43" s="1">
        <v>5.4795897848381259</v>
      </c>
      <c r="H43" s="1" t="s">
        <v>10</v>
      </c>
      <c r="I43" s="1">
        <v>0.38206314096119037</v>
      </c>
      <c r="J43" s="1">
        <v>0.69374622964005628</v>
      </c>
      <c r="K43" s="1" t="s">
        <v>10</v>
      </c>
      <c r="L43" s="1">
        <v>1.1461894228835712</v>
      </c>
      <c r="M43" s="1" t="s">
        <v>10</v>
      </c>
      <c r="N43" s="1">
        <v>0.2815202091292982</v>
      </c>
      <c r="O43" s="1">
        <v>0.22119445003016286</v>
      </c>
      <c r="P43" s="1" t="s">
        <v>10</v>
      </c>
      <c r="Q43" s="1" t="s">
        <v>10</v>
      </c>
      <c r="R43" s="1">
        <v>78.101749447013873</v>
      </c>
      <c r="T43" s="19">
        <f t="shared" si="0"/>
        <v>100</v>
      </c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</row>
    <row r="44" spans="1:36" x14ac:dyDescent="0.25">
      <c r="A44" s="65"/>
      <c r="B44" s="53"/>
      <c r="C44" s="27" t="s">
        <v>21</v>
      </c>
      <c r="D44" s="1" t="s">
        <v>10</v>
      </c>
      <c r="E44" s="1">
        <v>0.50075112669003496</v>
      </c>
      <c r="F44" s="1" t="s">
        <v>10</v>
      </c>
      <c r="G44" s="1">
        <v>1.6424636955433149</v>
      </c>
      <c r="H44" s="1">
        <v>0.17025538307461191</v>
      </c>
      <c r="I44" s="1">
        <v>30.896344516775159</v>
      </c>
      <c r="J44" s="1">
        <v>41.692538808212312</v>
      </c>
      <c r="K44" s="1" t="s">
        <v>10</v>
      </c>
      <c r="L44" s="1">
        <v>16.785177766649976</v>
      </c>
      <c r="M44" s="1" t="s">
        <v>10</v>
      </c>
      <c r="N44" s="1" t="s">
        <v>10</v>
      </c>
      <c r="O44" s="1">
        <v>2.1832749123685531</v>
      </c>
      <c r="P44" s="1">
        <v>1.8127190786179268</v>
      </c>
      <c r="Q44" s="1">
        <v>1.7125688532799197</v>
      </c>
      <c r="R44" s="1">
        <v>2.603905858788182</v>
      </c>
      <c r="T44" s="19">
        <f t="shared" si="0"/>
        <v>100</v>
      </c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</row>
    <row r="45" spans="1:36" x14ac:dyDescent="0.25">
      <c r="A45" s="65"/>
      <c r="B45" s="76">
        <v>3392</v>
      </c>
      <c r="C45" s="29" t="s">
        <v>23</v>
      </c>
      <c r="D45" s="7" t="s">
        <v>10</v>
      </c>
      <c r="E45" s="7" t="s">
        <v>10</v>
      </c>
      <c r="F45" s="7" t="s">
        <v>10</v>
      </c>
      <c r="G45" s="7">
        <v>2.8777699789431463</v>
      </c>
      <c r="H45" s="7">
        <v>7.0189511681540168E-2</v>
      </c>
      <c r="I45" s="7">
        <v>3.5195026571743706</v>
      </c>
      <c r="J45" s="7">
        <v>91.456933721046823</v>
      </c>
      <c r="K45" s="7" t="s">
        <v>10</v>
      </c>
      <c r="L45" s="7">
        <v>1.8750626692068586</v>
      </c>
      <c r="M45" s="7" t="s">
        <v>10</v>
      </c>
      <c r="N45" s="7" t="s">
        <v>10</v>
      </c>
      <c r="O45" s="7" t="s">
        <v>10</v>
      </c>
      <c r="P45" s="7">
        <v>0.20054146194725761</v>
      </c>
      <c r="Q45" s="7" t="s">
        <v>10</v>
      </c>
      <c r="R45" s="7" t="s">
        <v>10</v>
      </c>
      <c r="S45" s="8"/>
      <c r="T45" s="19">
        <f t="shared" si="0"/>
        <v>99.999999999999986</v>
      </c>
    </row>
    <row r="46" spans="1:36" x14ac:dyDescent="0.25">
      <c r="A46" s="65"/>
      <c r="B46" s="60"/>
      <c r="C46" s="30" t="s">
        <v>36</v>
      </c>
      <c r="D46" s="6">
        <v>0.72992700729927007</v>
      </c>
      <c r="E46" s="6" t="s">
        <v>10</v>
      </c>
      <c r="F46" s="6" t="s">
        <v>10</v>
      </c>
      <c r="G46" s="6">
        <v>2.97970202979702</v>
      </c>
      <c r="H46" s="6" t="s">
        <v>10</v>
      </c>
      <c r="I46" s="6">
        <v>2.1897810218978098</v>
      </c>
      <c r="J46" s="6">
        <v>66.203379662033797</v>
      </c>
      <c r="K46" s="6" t="s">
        <v>10</v>
      </c>
      <c r="L46" s="6">
        <v>1.44985501449855</v>
      </c>
      <c r="M46" s="6" t="s">
        <v>10</v>
      </c>
      <c r="N46" s="6" t="s">
        <v>10</v>
      </c>
      <c r="O46" s="6" t="s">
        <v>10</v>
      </c>
      <c r="P46" s="6" t="s">
        <v>10</v>
      </c>
      <c r="Q46" s="6">
        <v>21.367863213678632</v>
      </c>
      <c r="R46" s="6">
        <v>5.0794920507949204</v>
      </c>
      <c r="S46" s="8"/>
      <c r="T46" s="19">
        <f t="shared" si="0"/>
        <v>100.00000000000001</v>
      </c>
    </row>
    <row r="47" spans="1:36" x14ac:dyDescent="0.25">
      <c r="A47" s="65"/>
      <c r="B47" s="60"/>
      <c r="C47" s="30" t="s">
        <v>23</v>
      </c>
      <c r="D47" s="6" t="s">
        <v>10</v>
      </c>
      <c r="E47" s="6" t="s">
        <v>10</v>
      </c>
      <c r="F47" s="6" t="s">
        <v>10</v>
      </c>
      <c r="G47" s="6">
        <v>5.8794020266880702</v>
      </c>
      <c r="H47" s="6">
        <v>0.15049663890839768</v>
      </c>
      <c r="I47" s="6">
        <v>5.518210093307915</v>
      </c>
      <c r="J47" s="6">
        <v>86.184408548209078</v>
      </c>
      <c r="K47" s="6">
        <v>0.15049663890839768</v>
      </c>
      <c r="L47" s="6">
        <v>1.8460921039430116</v>
      </c>
      <c r="M47" s="6" t="s">
        <v>10</v>
      </c>
      <c r="N47" s="6" t="s">
        <v>10</v>
      </c>
      <c r="O47" s="6" t="s">
        <v>10</v>
      </c>
      <c r="P47" s="6">
        <v>0.27089395003511585</v>
      </c>
      <c r="Q47" s="6" t="s">
        <v>10</v>
      </c>
      <c r="R47" s="6" t="s">
        <v>10</v>
      </c>
      <c r="S47" s="8"/>
      <c r="T47" s="19">
        <f t="shared" si="0"/>
        <v>99.999999999999972</v>
      </c>
    </row>
    <row r="48" spans="1:36" x14ac:dyDescent="0.25">
      <c r="A48" s="65"/>
      <c r="B48" s="60"/>
      <c r="C48" s="30" t="s">
        <v>22</v>
      </c>
      <c r="D48" s="6">
        <v>0.75180433039294303</v>
      </c>
      <c r="E48" s="6">
        <v>30.533279871692059</v>
      </c>
      <c r="F48" s="6" t="s">
        <v>10</v>
      </c>
      <c r="G48" s="6">
        <v>2.4358460304731357</v>
      </c>
      <c r="H48" s="6">
        <v>0.11026463512429832</v>
      </c>
      <c r="I48" s="6">
        <v>7.0168404170008025E-2</v>
      </c>
      <c r="J48" s="6">
        <v>65.797914995990368</v>
      </c>
      <c r="K48" s="6" t="s">
        <v>10</v>
      </c>
      <c r="L48" s="6" t="s">
        <v>10</v>
      </c>
      <c r="M48" s="6" t="s">
        <v>10</v>
      </c>
      <c r="N48" s="6">
        <v>0.30072173215717718</v>
      </c>
      <c r="O48" s="6" t="s">
        <v>10</v>
      </c>
      <c r="P48" s="6" t="s">
        <v>10</v>
      </c>
      <c r="Q48" s="6" t="s">
        <v>10</v>
      </c>
      <c r="R48" s="6" t="s">
        <v>10</v>
      </c>
      <c r="S48" s="8"/>
      <c r="T48" s="19">
        <f t="shared" si="0"/>
        <v>99.999999999999972</v>
      </c>
    </row>
    <row r="49" spans="1:20" x14ac:dyDescent="0.25">
      <c r="A49" s="65"/>
      <c r="B49" s="60"/>
      <c r="C49" s="30" t="s">
        <v>21</v>
      </c>
      <c r="D49" s="6">
        <v>0.73116987179487192</v>
      </c>
      <c r="E49" s="6" t="s">
        <v>10</v>
      </c>
      <c r="F49" s="6" t="s">
        <v>10</v>
      </c>
      <c r="G49" s="6">
        <v>0.83133012820512819</v>
      </c>
      <c r="H49" s="6" t="s">
        <v>10</v>
      </c>
      <c r="I49" s="6">
        <v>1.2720352564102566</v>
      </c>
      <c r="J49" s="6">
        <v>96.01362179487181</v>
      </c>
      <c r="K49" s="6" t="s">
        <v>10</v>
      </c>
      <c r="L49" s="6">
        <v>0.27043269230769235</v>
      </c>
      <c r="M49" s="6" t="s">
        <v>10</v>
      </c>
      <c r="N49" s="6" t="s">
        <v>10</v>
      </c>
      <c r="O49" s="6" t="s">
        <v>10</v>
      </c>
      <c r="P49" s="6">
        <v>0.22035256410256415</v>
      </c>
      <c r="Q49" s="6">
        <v>0.6610576923076924</v>
      </c>
      <c r="R49" s="6" t="s">
        <v>10</v>
      </c>
      <c r="S49" s="8"/>
      <c r="T49" s="19">
        <f t="shared" si="0"/>
        <v>100.00000000000003</v>
      </c>
    </row>
    <row r="50" spans="1:20" x14ac:dyDescent="0.25">
      <c r="A50" s="65"/>
      <c r="B50" s="60"/>
      <c r="C50" s="30" t="s">
        <v>21</v>
      </c>
      <c r="D50" s="6">
        <v>0.74200340920485308</v>
      </c>
      <c r="E50" s="6" t="s">
        <v>10</v>
      </c>
      <c r="F50" s="6" t="s">
        <v>10</v>
      </c>
      <c r="G50" s="6">
        <v>0.86232828637320769</v>
      </c>
      <c r="H50" s="6" t="s">
        <v>10</v>
      </c>
      <c r="I50" s="6">
        <v>1.243357064072997</v>
      </c>
      <c r="J50" s="6">
        <v>95.527925398576158</v>
      </c>
      <c r="K50" s="6">
        <v>0.13035195026571744</v>
      </c>
      <c r="L50" s="6">
        <v>0.17046024265516896</v>
      </c>
      <c r="M50" s="6" t="s">
        <v>10</v>
      </c>
      <c r="N50" s="6" t="s">
        <v>10</v>
      </c>
      <c r="O50" s="6" t="s">
        <v>10</v>
      </c>
      <c r="P50" s="6">
        <v>0.20054146194725761</v>
      </c>
      <c r="Q50" s="6">
        <v>1.1230321869046427</v>
      </c>
      <c r="R50" s="6" t="s">
        <v>10</v>
      </c>
      <c r="S50" s="8"/>
      <c r="T50" s="19">
        <f t="shared" si="0"/>
        <v>100</v>
      </c>
    </row>
    <row r="51" spans="1:20" x14ac:dyDescent="0.25">
      <c r="A51" s="65"/>
      <c r="B51" s="60"/>
      <c r="C51" s="30" t="s">
        <v>21</v>
      </c>
      <c r="D51" s="6">
        <v>0.64153969526864463</v>
      </c>
      <c r="E51" s="6" t="s">
        <v>10</v>
      </c>
      <c r="F51" s="6" t="s">
        <v>10</v>
      </c>
      <c r="G51" s="6">
        <v>3.5184442662389728</v>
      </c>
      <c r="H51" s="6">
        <v>7.0168404170008011E-2</v>
      </c>
      <c r="I51" s="6">
        <v>0.30072173215717712</v>
      </c>
      <c r="J51" s="6">
        <v>93.76503608660785</v>
      </c>
      <c r="K51" s="6">
        <v>0.12028869286287086</v>
      </c>
      <c r="L51" s="6">
        <v>1.1527666399358456</v>
      </c>
      <c r="M51" s="6" t="s">
        <v>10</v>
      </c>
      <c r="N51" s="6" t="s">
        <v>10</v>
      </c>
      <c r="O51" s="6" t="s">
        <v>10</v>
      </c>
      <c r="P51" s="6" t="s">
        <v>10</v>
      </c>
      <c r="Q51" s="6">
        <v>0.43103448275862061</v>
      </c>
      <c r="R51" s="6" t="s">
        <v>10</v>
      </c>
      <c r="S51" s="8"/>
      <c r="T51" s="19">
        <f t="shared" si="0"/>
        <v>99.999999999999986</v>
      </c>
    </row>
    <row r="52" spans="1:20" x14ac:dyDescent="0.25">
      <c r="A52" s="65"/>
      <c r="B52" s="60"/>
      <c r="C52" s="30" t="s">
        <v>21</v>
      </c>
      <c r="D52" s="6">
        <v>0.77285958044765635</v>
      </c>
      <c r="E52" s="6" t="s">
        <v>10</v>
      </c>
      <c r="F52" s="6" t="s">
        <v>10</v>
      </c>
      <c r="G52" s="6">
        <v>4.6773060323195832</v>
      </c>
      <c r="H52" s="6">
        <v>0.11040851149252233</v>
      </c>
      <c r="I52" s="6">
        <v>0.41152263374485598</v>
      </c>
      <c r="J52" s="6">
        <v>92.080698584763624</v>
      </c>
      <c r="K52" s="6" t="s">
        <v>10</v>
      </c>
      <c r="L52" s="6">
        <v>1.5858677105289574</v>
      </c>
      <c r="M52" s="6" t="s">
        <v>10</v>
      </c>
      <c r="N52" s="6" t="s">
        <v>10</v>
      </c>
      <c r="O52" s="6" t="s">
        <v>10</v>
      </c>
      <c r="P52" s="6" t="s">
        <v>10</v>
      </c>
      <c r="Q52" s="6">
        <v>0.36133694670280037</v>
      </c>
      <c r="R52" s="6" t="s">
        <v>10</v>
      </c>
      <c r="S52" s="8"/>
      <c r="T52" s="19">
        <f t="shared" si="0"/>
        <v>100.00000000000001</v>
      </c>
    </row>
    <row r="53" spans="1:20" x14ac:dyDescent="0.25">
      <c r="A53" s="65"/>
      <c r="B53" s="60"/>
      <c r="C53" s="30" t="s">
        <v>21</v>
      </c>
      <c r="D53" s="6">
        <v>0.76213397513036507</v>
      </c>
      <c r="E53" s="6">
        <v>5.0140393100681913E-2</v>
      </c>
      <c r="F53" s="6" t="s">
        <v>10</v>
      </c>
      <c r="G53" s="6">
        <v>3.7003610108303246</v>
      </c>
      <c r="H53" s="6" t="s">
        <v>10</v>
      </c>
      <c r="I53" s="6">
        <v>0.33092659446450062</v>
      </c>
      <c r="J53" s="6">
        <v>93.682310469314075</v>
      </c>
      <c r="K53" s="6" t="s">
        <v>10</v>
      </c>
      <c r="L53" s="6">
        <v>1.333734456478139</v>
      </c>
      <c r="M53" s="6" t="s">
        <v>10</v>
      </c>
      <c r="N53" s="6" t="s">
        <v>10</v>
      </c>
      <c r="O53" s="6" t="s">
        <v>10</v>
      </c>
      <c r="P53" s="6">
        <v>0.14039310068190936</v>
      </c>
      <c r="Q53" s="6" t="s">
        <v>10</v>
      </c>
      <c r="R53" s="6" t="s">
        <v>10</v>
      </c>
      <c r="S53" s="8"/>
      <c r="T53" s="19">
        <f t="shared" si="0"/>
        <v>100</v>
      </c>
    </row>
    <row r="54" spans="1:20" x14ac:dyDescent="0.25">
      <c r="A54" s="65"/>
      <c r="B54" s="60"/>
      <c r="C54" s="30" t="s">
        <v>21</v>
      </c>
      <c r="D54" s="6">
        <v>0.68259385665529015</v>
      </c>
      <c r="E54" s="6" t="s">
        <v>10</v>
      </c>
      <c r="F54" s="6" t="s">
        <v>10</v>
      </c>
      <c r="G54" s="6">
        <v>3.5535033125878344</v>
      </c>
      <c r="H54" s="6" t="s">
        <v>10</v>
      </c>
      <c r="I54" s="6">
        <v>0.83316603091748653</v>
      </c>
      <c r="J54" s="6">
        <v>92.903031519775141</v>
      </c>
      <c r="K54" s="6" t="s">
        <v>10</v>
      </c>
      <c r="L54" s="6">
        <v>1.6161413370809077</v>
      </c>
      <c r="M54" s="6" t="s">
        <v>10</v>
      </c>
      <c r="N54" s="6" t="s">
        <v>10</v>
      </c>
      <c r="O54" s="6" t="s">
        <v>10</v>
      </c>
      <c r="P54" s="6">
        <v>0.20076289901626182</v>
      </c>
      <c r="Q54" s="6">
        <v>0.21080104396707491</v>
      </c>
      <c r="R54" s="6" t="s">
        <v>10</v>
      </c>
      <c r="S54" s="8"/>
      <c r="T54" s="19">
        <f t="shared" si="0"/>
        <v>100</v>
      </c>
    </row>
    <row r="55" spans="1:20" x14ac:dyDescent="0.25">
      <c r="A55" s="65"/>
      <c r="B55" s="60"/>
      <c r="C55" s="30" t="s">
        <v>21</v>
      </c>
      <c r="D55" s="6">
        <v>0.88229396430719864</v>
      </c>
      <c r="E55" s="6">
        <v>0.32083416883898136</v>
      </c>
      <c r="F55" s="6" t="s">
        <v>10</v>
      </c>
      <c r="G55" s="6">
        <v>3.7196711449769397</v>
      </c>
      <c r="H55" s="6" t="s">
        <v>10</v>
      </c>
      <c r="I55" s="6">
        <v>0.32083416883898136</v>
      </c>
      <c r="J55" s="6">
        <v>92.139562863444951</v>
      </c>
      <c r="K55" s="6" t="s">
        <v>10</v>
      </c>
      <c r="L55" s="6">
        <v>1.3134148786845798</v>
      </c>
      <c r="M55" s="6" t="s">
        <v>10</v>
      </c>
      <c r="N55" s="6" t="s">
        <v>10</v>
      </c>
      <c r="O55" s="6" t="s">
        <v>10</v>
      </c>
      <c r="P55" s="6">
        <v>0.19049528774814514</v>
      </c>
      <c r="Q55" s="6">
        <v>0.74192901544014433</v>
      </c>
      <c r="R55" s="6">
        <v>0.37096450772007217</v>
      </c>
      <c r="S55" s="8"/>
      <c r="T55" s="19">
        <f t="shared" si="0"/>
        <v>100.00000000000001</v>
      </c>
    </row>
    <row r="56" spans="1:20" x14ac:dyDescent="0.25">
      <c r="A56" s="65"/>
      <c r="B56" s="51">
        <v>3535</v>
      </c>
      <c r="C56" s="29" t="s">
        <v>21</v>
      </c>
      <c r="D56" s="9">
        <v>1.9393086816720255</v>
      </c>
      <c r="E56" s="9" t="s">
        <v>10</v>
      </c>
      <c r="F56" s="9" t="s">
        <v>10</v>
      </c>
      <c r="G56" s="9">
        <v>4.602090032154341</v>
      </c>
      <c r="H56" s="9" t="s">
        <v>10</v>
      </c>
      <c r="I56" s="9" t="s">
        <v>10</v>
      </c>
      <c r="J56" s="9">
        <v>91.730305466237937</v>
      </c>
      <c r="K56" s="9" t="s">
        <v>10</v>
      </c>
      <c r="L56" s="9">
        <v>1.6278135048231512</v>
      </c>
      <c r="M56" s="9" t="s">
        <v>10</v>
      </c>
      <c r="N56" s="9">
        <v>0.10048231511254019</v>
      </c>
      <c r="O56" s="9" t="s">
        <v>10</v>
      </c>
      <c r="P56" s="9" t="s">
        <v>10</v>
      </c>
      <c r="Q56" s="9" t="s">
        <v>10</v>
      </c>
      <c r="R56" s="9" t="s">
        <v>10</v>
      </c>
      <c r="S56" s="8"/>
      <c r="T56" s="19">
        <f t="shared" si="0"/>
        <v>100</v>
      </c>
    </row>
    <row r="57" spans="1:20" x14ac:dyDescent="0.25">
      <c r="A57" s="65"/>
      <c r="B57" s="52"/>
      <c r="C57" s="30" t="s">
        <v>21</v>
      </c>
      <c r="D57" s="1">
        <v>0.65189048239895697</v>
      </c>
      <c r="E57" s="1" t="s">
        <v>10</v>
      </c>
      <c r="F57" s="1" t="s">
        <v>10</v>
      </c>
      <c r="G57" s="1">
        <v>5.074716678367265</v>
      </c>
      <c r="H57" s="1" t="s">
        <v>10</v>
      </c>
      <c r="I57" s="1" t="s">
        <v>10</v>
      </c>
      <c r="J57" s="1">
        <v>91.033998595928196</v>
      </c>
      <c r="K57" s="1" t="s">
        <v>10</v>
      </c>
      <c r="L57" s="1">
        <v>2.9886671346906026</v>
      </c>
      <c r="M57" s="1" t="s">
        <v>10</v>
      </c>
      <c r="N57" s="1" t="s">
        <v>10</v>
      </c>
      <c r="O57" s="1" t="s">
        <v>10</v>
      </c>
      <c r="P57" s="1">
        <v>0.25072710861498348</v>
      </c>
      <c r="Q57" s="1" t="s">
        <v>10</v>
      </c>
      <c r="R57" s="1" t="s">
        <v>10</v>
      </c>
      <c r="S57" s="8"/>
      <c r="T57" s="19">
        <f t="shared" si="0"/>
        <v>100</v>
      </c>
    </row>
    <row r="58" spans="1:20" x14ac:dyDescent="0.25">
      <c r="A58" s="65"/>
      <c r="B58" s="52"/>
      <c r="C58" s="30" t="s">
        <v>21</v>
      </c>
      <c r="D58" s="1">
        <v>1.2543903662819871</v>
      </c>
      <c r="E58" s="1" t="s">
        <v>10</v>
      </c>
      <c r="F58" s="1" t="s">
        <v>10</v>
      </c>
      <c r="G58" s="1">
        <v>5.6698444555945819</v>
      </c>
      <c r="H58" s="1" t="s">
        <v>10</v>
      </c>
      <c r="I58" s="1" t="s">
        <v>10</v>
      </c>
      <c r="J58" s="1">
        <v>89.302558956347227</v>
      </c>
      <c r="K58" s="1" t="s">
        <v>10</v>
      </c>
      <c r="L58" s="1">
        <v>3.4721525338685404</v>
      </c>
      <c r="M58" s="1" t="s">
        <v>10</v>
      </c>
      <c r="N58" s="1" t="s">
        <v>10</v>
      </c>
      <c r="O58" s="1" t="s">
        <v>10</v>
      </c>
      <c r="P58" s="1">
        <v>0.30105368790767689</v>
      </c>
      <c r="Q58" s="1" t="s">
        <v>10</v>
      </c>
      <c r="R58" s="1" t="s">
        <v>10</v>
      </c>
      <c r="S58" s="8"/>
      <c r="T58" s="19">
        <f t="shared" si="0"/>
        <v>100.00000000000001</v>
      </c>
    </row>
    <row r="59" spans="1:20" x14ac:dyDescent="0.25">
      <c r="A59" s="65"/>
      <c r="B59" s="52"/>
      <c r="C59" s="30" t="s">
        <v>21</v>
      </c>
      <c r="D59" s="1">
        <v>1.5078407720144751</v>
      </c>
      <c r="E59" s="1" t="s">
        <v>10</v>
      </c>
      <c r="F59" s="1" t="s">
        <v>10</v>
      </c>
      <c r="G59" s="1">
        <v>5.126658624849215</v>
      </c>
      <c r="H59" s="1" t="s">
        <v>10</v>
      </c>
      <c r="I59" s="1" t="s">
        <v>10</v>
      </c>
      <c r="J59" s="1">
        <v>91.706875753920386</v>
      </c>
      <c r="K59" s="1">
        <v>0.11057498994772817</v>
      </c>
      <c r="L59" s="1">
        <v>1.5480498592681946</v>
      </c>
      <c r="M59" s="1" t="s">
        <v>10</v>
      </c>
      <c r="N59" s="1" t="s">
        <v>10</v>
      </c>
      <c r="O59" s="1" t="s">
        <v>10</v>
      </c>
      <c r="P59" s="1" t="s">
        <v>10</v>
      </c>
      <c r="Q59" s="1" t="s">
        <v>10</v>
      </c>
      <c r="R59" s="1" t="s">
        <v>10</v>
      </c>
      <c r="S59" s="8"/>
      <c r="T59" s="19">
        <f t="shared" si="0"/>
        <v>99.999999999999986</v>
      </c>
    </row>
    <row r="60" spans="1:20" x14ac:dyDescent="0.25">
      <c r="A60" s="65"/>
      <c r="B60" s="52"/>
      <c r="C60" s="30" t="s">
        <v>21</v>
      </c>
      <c r="D60" s="1" t="s">
        <v>10</v>
      </c>
      <c r="E60" s="1" t="s">
        <v>10</v>
      </c>
      <c r="F60" s="1" t="s">
        <v>10</v>
      </c>
      <c r="G60" s="1">
        <v>3.222244529211002</v>
      </c>
      <c r="H60" s="1" t="s">
        <v>10</v>
      </c>
      <c r="I60" s="1" t="s">
        <v>10</v>
      </c>
      <c r="J60" s="1">
        <v>94.629592451315006</v>
      </c>
      <c r="K60" s="1">
        <v>0.14053402931138329</v>
      </c>
      <c r="L60" s="1">
        <v>1.7466372214414778</v>
      </c>
      <c r="M60" s="1" t="s">
        <v>10</v>
      </c>
      <c r="N60" s="1" t="s">
        <v>10</v>
      </c>
      <c r="O60" s="1" t="s">
        <v>10</v>
      </c>
      <c r="P60" s="1">
        <v>0.26099176872114033</v>
      </c>
      <c r="Q60" s="1" t="s">
        <v>10</v>
      </c>
      <c r="R60" s="1" t="s">
        <v>10</v>
      </c>
      <c r="S60" s="8"/>
      <c r="T60" s="19">
        <f t="shared" si="0"/>
        <v>100</v>
      </c>
    </row>
    <row r="61" spans="1:20" x14ac:dyDescent="0.25">
      <c r="A61" s="65"/>
      <c r="B61" s="52"/>
      <c r="C61" s="30" t="s">
        <v>21</v>
      </c>
      <c r="D61" s="1">
        <v>1.396143029329048</v>
      </c>
      <c r="E61" s="1" t="s">
        <v>10</v>
      </c>
      <c r="F61" s="1" t="s">
        <v>10</v>
      </c>
      <c r="G61" s="1">
        <v>4.4395339493772603</v>
      </c>
      <c r="H61" s="1" t="s">
        <v>10</v>
      </c>
      <c r="I61" s="1" t="s">
        <v>10</v>
      </c>
      <c r="J61" s="1">
        <v>91.241462434712744</v>
      </c>
      <c r="K61" s="1">
        <v>7.0309361189232644E-2</v>
      </c>
      <c r="L61" s="1">
        <v>2.5311370028123745</v>
      </c>
      <c r="M61" s="1" t="s">
        <v>10</v>
      </c>
      <c r="N61" s="1" t="s">
        <v>10</v>
      </c>
      <c r="O61" s="1" t="s">
        <v>10</v>
      </c>
      <c r="P61" s="1">
        <v>0.32141422257934915</v>
      </c>
      <c r="Q61" s="1" t="s">
        <v>10</v>
      </c>
      <c r="R61" s="1" t="s">
        <v>10</v>
      </c>
      <c r="S61" s="8"/>
      <c r="T61" s="19">
        <f t="shared" si="0"/>
        <v>100</v>
      </c>
    </row>
    <row r="62" spans="1:20" x14ac:dyDescent="0.25">
      <c r="A62" s="65"/>
      <c r="B62" s="52"/>
      <c r="C62" s="30" t="s">
        <v>21</v>
      </c>
      <c r="D62" s="1">
        <v>1.5478942607297215</v>
      </c>
      <c r="E62" s="1" t="s">
        <v>10</v>
      </c>
      <c r="F62" s="1" t="s">
        <v>10</v>
      </c>
      <c r="G62" s="1">
        <v>4.8748617951552911</v>
      </c>
      <c r="H62" s="1" t="s">
        <v>10</v>
      </c>
      <c r="I62" s="1" t="s">
        <v>10</v>
      </c>
      <c r="J62" s="1">
        <v>90.46135289978892</v>
      </c>
      <c r="K62" s="1">
        <v>9.0461352899788905E-2</v>
      </c>
      <c r="L62" s="1">
        <v>2.7942506784601462</v>
      </c>
      <c r="M62" s="1" t="s">
        <v>10</v>
      </c>
      <c r="N62" s="1" t="s">
        <v>10</v>
      </c>
      <c r="O62" s="1" t="s">
        <v>10</v>
      </c>
      <c r="P62" s="1">
        <v>0.23117901296612725</v>
      </c>
      <c r="Q62" s="1" t="s">
        <v>10</v>
      </c>
      <c r="R62" s="1" t="s">
        <v>10</v>
      </c>
      <c r="S62" s="8"/>
      <c r="T62" s="19">
        <f t="shared" si="0"/>
        <v>100</v>
      </c>
    </row>
    <row r="63" spans="1:20" x14ac:dyDescent="0.25">
      <c r="A63" s="65"/>
      <c r="B63" s="52"/>
      <c r="C63" s="30" t="s">
        <v>21</v>
      </c>
      <c r="D63" s="1">
        <v>2.3766364551863042</v>
      </c>
      <c r="E63" s="1" t="s">
        <v>10</v>
      </c>
      <c r="F63" s="1" t="s">
        <v>10</v>
      </c>
      <c r="G63" s="1">
        <v>4.5619335347432033</v>
      </c>
      <c r="H63" s="1" t="s">
        <v>10</v>
      </c>
      <c r="I63" s="1" t="s">
        <v>10</v>
      </c>
      <c r="J63" s="1">
        <v>87.865055387714008</v>
      </c>
      <c r="K63" s="1">
        <v>7.0493454179254803E-2</v>
      </c>
      <c r="L63" s="1">
        <v>4.7734138972809674</v>
      </c>
      <c r="M63" s="1" t="s">
        <v>10</v>
      </c>
      <c r="N63" s="1" t="s">
        <v>10</v>
      </c>
      <c r="O63" s="1" t="s">
        <v>10</v>
      </c>
      <c r="P63" s="1">
        <v>0.35246727089627394</v>
      </c>
      <c r="Q63" s="1" t="s">
        <v>10</v>
      </c>
      <c r="R63" s="1" t="s">
        <v>10</v>
      </c>
      <c r="S63" s="8"/>
      <c r="T63" s="19">
        <f t="shared" si="0"/>
        <v>100.00000000000001</v>
      </c>
    </row>
    <row r="64" spans="1:20" x14ac:dyDescent="0.25">
      <c r="A64" s="65"/>
      <c r="B64" s="52"/>
      <c r="C64" s="30" t="s">
        <v>21</v>
      </c>
      <c r="D64" s="1">
        <v>1.6278135048231512</v>
      </c>
      <c r="E64" s="1" t="s">
        <v>10</v>
      </c>
      <c r="F64" s="1" t="s">
        <v>10</v>
      </c>
      <c r="G64" s="1">
        <v>4.139871382636656</v>
      </c>
      <c r="H64" s="1" t="s">
        <v>10</v>
      </c>
      <c r="I64" s="1" t="s">
        <v>10</v>
      </c>
      <c r="J64" s="1">
        <v>89.680466237942127</v>
      </c>
      <c r="K64" s="1">
        <v>8.038585209003217E-2</v>
      </c>
      <c r="L64" s="1">
        <v>4.210209003215434</v>
      </c>
      <c r="M64" s="1" t="s">
        <v>10</v>
      </c>
      <c r="N64" s="1" t="s">
        <v>10</v>
      </c>
      <c r="O64" s="1" t="s">
        <v>10</v>
      </c>
      <c r="P64" s="1">
        <v>0.26125401929260456</v>
      </c>
      <c r="Q64" s="1" t="s">
        <v>10</v>
      </c>
      <c r="R64" s="1" t="s">
        <v>10</v>
      </c>
      <c r="S64" s="8"/>
      <c r="T64" s="19">
        <f t="shared" si="0"/>
        <v>100.00000000000001</v>
      </c>
    </row>
    <row r="65" spans="1:36" x14ac:dyDescent="0.25">
      <c r="A65" s="65"/>
      <c r="B65" s="53"/>
      <c r="C65" s="31" t="s">
        <v>21</v>
      </c>
      <c r="D65" s="2">
        <v>1.3467336683417086</v>
      </c>
      <c r="E65" s="2" t="s">
        <v>10</v>
      </c>
      <c r="F65" s="2" t="s">
        <v>10</v>
      </c>
      <c r="G65" s="2">
        <v>3.9396984924623117</v>
      </c>
      <c r="H65" s="2" t="s">
        <v>10</v>
      </c>
      <c r="I65" s="2" t="s">
        <v>10</v>
      </c>
      <c r="J65" s="2">
        <v>91.206030150753776</v>
      </c>
      <c r="K65" s="2" t="s">
        <v>10</v>
      </c>
      <c r="L65" s="2">
        <v>3.0954773869346734</v>
      </c>
      <c r="M65" s="2" t="s">
        <v>10</v>
      </c>
      <c r="N65" s="2" t="s">
        <v>10</v>
      </c>
      <c r="O65" s="2" t="s">
        <v>10</v>
      </c>
      <c r="P65" s="2">
        <v>0.41206030150753764</v>
      </c>
      <c r="Q65" s="2" t="s">
        <v>10</v>
      </c>
      <c r="R65" s="2" t="s">
        <v>10</v>
      </c>
      <c r="S65" s="8"/>
      <c r="T65" s="19">
        <f t="shared" si="0"/>
        <v>100.00000000000001</v>
      </c>
    </row>
    <row r="66" spans="1:36" x14ac:dyDescent="0.25">
      <c r="A66" s="65"/>
      <c r="B66" s="51">
        <v>5551</v>
      </c>
      <c r="C66" s="26" t="s">
        <v>43</v>
      </c>
      <c r="D66" s="9">
        <v>0.61177414502055949</v>
      </c>
      <c r="E66" s="9">
        <v>0.24069802427038409</v>
      </c>
      <c r="F66" s="9">
        <v>0.23066893992578474</v>
      </c>
      <c r="G66" s="9">
        <v>5.3154147026376481</v>
      </c>
      <c r="H66" s="9" t="s">
        <v>10</v>
      </c>
      <c r="I66" s="9">
        <v>1.4040718082439072</v>
      </c>
      <c r="J66" s="9">
        <v>84.414802928492634</v>
      </c>
      <c r="K66" s="9" t="s">
        <v>10</v>
      </c>
      <c r="L66" s="9">
        <v>7.6421622705846941</v>
      </c>
      <c r="M66" s="9" t="s">
        <v>10</v>
      </c>
      <c r="N66" s="9" t="s">
        <v>10</v>
      </c>
      <c r="O66" s="9" t="s">
        <v>10</v>
      </c>
      <c r="P66" s="9">
        <v>0.14040718082439074</v>
      </c>
      <c r="Q66" s="9" t="s">
        <v>10</v>
      </c>
      <c r="R66" s="9" t="s">
        <v>10</v>
      </c>
      <c r="S66" s="8"/>
      <c r="T66" s="19">
        <f t="shared" si="0"/>
        <v>100</v>
      </c>
    </row>
    <row r="67" spans="1:36" x14ac:dyDescent="0.25">
      <c r="A67" s="65"/>
      <c r="B67" s="52"/>
      <c r="C67" s="24" t="s">
        <v>43</v>
      </c>
      <c r="D67" s="1">
        <v>0.72115384615384615</v>
      </c>
      <c r="E67" s="1" t="s">
        <v>10</v>
      </c>
      <c r="F67" s="1">
        <v>0.57091346153846156</v>
      </c>
      <c r="G67" s="1">
        <v>3.2251602564102568</v>
      </c>
      <c r="H67" s="1" t="s">
        <v>10</v>
      </c>
      <c r="I67" s="1">
        <v>1.2720352564102566</v>
      </c>
      <c r="J67" s="1">
        <v>60.57692307692308</v>
      </c>
      <c r="K67" s="1" t="s">
        <v>10</v>
      </c>
      <c r="L67" s="1">
        <v>7.0012019230769242</v>
      </c>
      <c r="M67" s="1" t="s">
        <v>10</v>
      </c>
      <c r="N67" s="1" t="s">
        <v>10</v>
      </c>
      <c r="O67" s="1" t="s">
        <v>10</v>
      </c>
      <c r="P67" s="1" t="s">
        <v>10</v>
      </c>
      <c r="Q67" s="1">
        <v>26.632612179487182</v>
      </c>
      <c r="R67" s="1" t="s">
        <v>10</v>
      </c>
      <c r="S67" s="8"/>
      <c r="T67" s="19">
        <f t="shared" si="0"/>
        <v>100</v>
      </c>
    </row>
    <row r="68" spans="1:36" x14ac:dyDescent="0.25">
      <c r="A68" s="65"/>
      <c r="B68" s="52"/>
      <c r="C68" s="24" t="s">
        <v>43</v>
      </c>
      <c r="D68" s="1">
        <v>0.59124160737548836</v>
      </c>
      <c r="E68" s="1">
        <v>0.17035775127768313</v>
      </c>
      <c r="F68" s="1" t="s">
        <v>10</v>
      </c>
      <c r="G68" s="1">
        <v>5.4714901292714693</v>
      </c>
      <c r="H68" s="1" t="s">
        <v>10</v>
      </c>
      <c r="I68" s="1">
        <v>1.1724621705581719</v>
      </c>
      <c r="J68" s="1">
        <v>84.57761298727327</v>
      </c>
      <c r="K68" s="1" t="s">
        <v>10</v>
      </c>
      <c r="L68" s="1">
        <v>7.5859304539533001</v>
      </c>
      <c r="M68" s="1" t="s">
        <v>10</v>
      </c>
      <c r="N68" s="1" t="s">
        <v>10</v>
      </c>
      <c r="O68" s="1" t="s">
        <v>10</v>
      </c>
      <c r="P68" s="1">
        <v>0.43090490029061024</v>
      </c>
      <c r="Q68" s="1" t="s">
        <v>10</v>
      </c>
      <c r="R68" s="1" t="s">
        <v>10</v>
      </c>
      <c r="S68" s="8"/>
      <c r="T68" s="19">
        <f t="shared" si="0"/>
        <v>99.999999999999986</v>
      </c>
    </row>
    <row r="69" spans="1:36" x14ac:dyDescent="0.25">
      <c r="A69" s="65"/>
      <c r="B69" s="52"/>
      <c r="C69" s="24" t="s">
        <v>43</v>
      </c>
      <c r="D69" s="1">
        <v>0.52135552436334465</v>
      </c>
      <c r="E69" s="1" t="s">
        <v>10</v>
      </c>
      <c r="F69" s="1">
        <v>0.120312813314618</v>
      </c>
      <c r="G69" s="1">
        <v>5.9755363946260269</v>
      </c>
      <c r="H69" s="1" t="s">
        <v>10</v>
      </c>
      <c r="I69" s="1">
        <v>1.6242229797473431</v>
      </c>
      <c r="J69" s="1">
        <v>80.158411870864242</v>
      </c>
      <c r="K69" s="1" t="s">
        <v>10</v>
      </c>
      <c r="L69" s="1">
        <v>6.5570483256466803</v>
      </c>
      <c r="M69" s="1" t="s">
        <v>10</v>
      </c>
      <c r="N69" s="1" t="s">
        <v>10</v>
      </c>
      <c r="O69" s="1" t="s">
        <v>10</v>
      </c>
      <c r="P69" s="1">
        <v>0.35091237216763577</v>
      </c>
      <c r="Q69" s="1">
        <v>4.6921997192701017</v>
      </c>
      <c r="R69" s="1" t="s">
        <v>10</v>
      </c>
      <c r="S69" s="8"/>
      <c r="T69" s="19">
        <f t="shared" si="0"/>
        <v>100</v>
      </c>
    </row>
    <row r="70" spans="1:36" x14ac:dyDescent="0.25">
      <c r="A70" s="65"/>
      <c r="B70" s="52"/>
      <c r="C70" s="24" t="s">
        <v>21</v>
      </c>
      <c r="D70" s="1">
        <v>1.6238973536487571</v>
      </c>
      <c r="E70" s="1">
        <v>0.89214113873295908</v>
      </c>
      <c r="F70" s="1">
        <v>0.22052927024859664</v>
      </c>
      <c r="G70" s="1">
        <v>0.23055332798716921</v>
      </c>
      <c r="H70" s="1" t="s">
        <v>10</v>
      </c>
      <c r="I70" s="1">
        <v>0.40096230954290296</v>
      </c>
      <c r="J70" s="1">
        <v>90.587409783480354</v>
      </c>
      <c r="K70" s="1" t="s">
        <v>10</v>
      </c>
      <c r="L70" s="1">
        <v>3.8492381716118684</v>
      </c>
      <c r="M70" s="1" t="s">
        <v>10</v>
      </c>
      <c r="N70" s="1" t="s">
        <v>10</v>
      </c>
      <c r="O70" s="1" t="s">
        <v>10</v>
      </c>
      <c r="P70" s="1" t="s">
        <v>10</v>
      </c>
      <c r="Q70" s="1">
        <v>2.1952686447473937</v>
      </c>
      <c r="R70" s="1" t="s">
        <v>10</v>
      </c>
      <c r="S70" s="8"/>
      <c r="T70" s="19">
        <f t="shared" si="0"/>
        <v>100</v>
      </c>
    </row>
    <row r="71" spans="1:36" x14ac:dyDescent="0.25">
      <c r="A71" s="65"/>
      <c r="B71" s="52"/>
      <c r="C71" s="24" t="s">
        <v>25</v>
      </c>
      <c r="D71" s="1">
        <v>6.4816670006010808</v>
      </c>
      <c r="E71" s="1" t="s">
        <v>10</v>
      </c>
      <c r="F71" s="1" t="s">
        <v>10</v>
      </c>
      <c r="G71" s="1" t="s">
        <v>10</v>
      </c>
      <c r="H71" s="1" t="s">
        <v>10</v>
      </c>
      <c r="I71" s="1" t="s">
        <v>10</v>
      </c>
      <c r="J71" s="1">
        <v>7.5235423762772982</v>
      </c>
      <c r="K71" s="1" t="s">
        <v>10</v>
      </c>
      <c r="L71" s="1" t="s">
        <v>10</v>
      </c>
      <c r="M71" s="1" t="s">
        <v>10</v>
      </c>
      <c r="N71" s="1" t="s">
        <v>10</v>
      </c>
      <c r="O71" s="1" t="s">
        <v>10</v>
      </c>
      <c r="P71" s="1" t="s">
        <v>10</v>
      </c>
      <c r="Q71" s="1">
        <v>85.994790623121617</v>
      </c>
      <c r="R71" s="1" t="s">
        <v>10</v>
      </c>
      <c r="S71" s="8"/>
      <c r="T71" s="19">
        <f t="shared" si="0"/>
        <v>100</v>
      </c>
    </row>
    <row r="72" spans="1:36" x14ac:dyDescent="0.25">
      <c r="A72" s="65"/>
      <c r="B72" s="52"/>
      <c r="C72" s="24" t="s">
        <v>26</v>
      </c>
      <c r="D72" s="1" t="s">
        <v>10</v>
      </c>
      <c r="E72" s="1">
        <v>19.973955724732047</v>
      </c>
      <c r="F72" s="1" t="s">
        <v>10</v>
      </c>
      <c r="G72" s="1">
        <v>2.5443253531002705</v>
      </c>
      <c r="H72" s="1" t="s">
        <v>10</v>
      </c>
      <c r="I72" s="1">
        <v>0.13022137633977762</v>
      </c>
      <c r="J72" s="1">
        <v>74.336371832114594</v>
      </c>
      <c r="K72" s="1" t="s">
        <v>10</v>
      </c>
      <c r="L72" s="1">
        <v>1.8331162977061004</v>
      </c>
      <c r="M72" s="1" t="s">
        <v>10</v>
      </c>
      <c r="N72" s="1" t="s">
        <v>10</v>
      </c>
      <c r="O72" s="1" t="s">
        <v>10</v>
      </c>
      <c r="P72" s="1">
        <v>0.23039166583191428</v>
      </c>
      <c r="Q72" s="1">
        <v>0.95161775017529804</v>
      </c>
      <c r="R72" s="1" t="s">
        <v>10</v>
      </c>
      <c r="S72" s="8"/>
      <c r="T72" s="19">
        <f t="shared" si="0"/>
        <v>100</v>
      </c>
    </row>
    <row r="73" spans="1:36" x14ac:dyDescent="0.25">
      <c r="A73" s="65"/>
      <c r="B73" s="52"/>
      <c r="C73" s="24" t="s">
        <v>23</v>
      </c>
      <c r="D73" s="1">
        <v>0.91282977229411166</v>
      </c>
      <c r="E73" s="1">
        <v>0.10031096398836395</v>
      </c>
      <c r="F73" s="1" t="s">
        <v>10</v>
      </c>
      <c r="G73" s="1">
        <v>6.2393419600762359</v>
      </c>
      <c r="H73" s="1" t="s">
        <v>10</v>
      </c>
      <c r="I73" s="1">
        <v>4.4538068010833589</v>
      </c>
      <c r="J73" s="1">
        <v>71.772494733674392</v>
      </c>
      <c r="K73" s="1" t="s">
        <v>10</v>
      </c>
      <c r="L73" s="1">
        <v>14.9663958270639</v>
      </c>
      <c r="M73" s="1" t="s">
        <v>10</v>
      </c>
      <c r="N73" s="1" t="s">
        <v>10</v>
      </c>
      <c r="O73" s="1" t="s">
        <v>10</v>
      </c>
      <c r="P73" s="1">
        <v>0.34105727756043741</v>
      </c>
      <c r="Q73" s="1">
        <v>1.2137626642592036</v>
      </c>
      <c r="R73" s="1" t="s">
        <v>10</v>
      </c>
      <c r="S73" s="8"/>
      <c r="T73" s="19">
        <f t="shared" si="0"/>
        <v>100.00000000000001</v>
      </c>
    </row>
    <row r="74" spans="1:36" x14ac:dyDescent="0.25">
      <c r="A74" s="65"/>
      <c r="B74" s="52"/>
      <c r="C74" s="24" t="s">
        <v>23</v>
      </c>
      <c r="D74" s="1">
        <v>0.78219013237063784</v>
      </c>
      <c r="E74" s="1">
        <v>9.0252707581227429E-2</v>
      </c>
      <c r="F74" s="1" t="s">
        <v>10</v>
      </c>
      <c r="G74" s="1">
        <v>6.7789811472121944</v>
      </c>
      <c r="H74" s="1" t="s">
        <v>10</v>
      </c>
      <c r="I74" s="1">
        <v>2.1359807460890492</v>
      </c>
      <c r="J74" s="1">
        <v>84.406337745687935</v>
      </c>
      <c r="K74" s="1" t="s">
        <v>10</v>
      </c>
      <c r="L74" s="1">
        <v>5.6157240272763733</v>
      </c>
      <c r="M74" s="1" t="s">
        <v>10</v>
      </c>
      <c r="N74" s="1" t="s">
        <v>10</v>
      </c>
      <c r="O74" s="1" t="s">
        <v>10</v>
      </c>
      <c r="P74" s="1" t="s">
        <v>10</v>
      </c>
      <c r="Q74" s="1">
        <v>0.19053349378259127</v>
      </c>
      <c r="R74" s="1" t="s">
        <v>10</v>
      </c>
      <c r="S74" s="8"/>
      <c r="T74" s="19">
        <f t="shared" si="0"/>
        <v>100.00000000000001</v>
      </c>
    </row>
    <row r="75" spans="1:36" x14ac:dyDescent="0.25">
      <c r="A75" s="65"/>
      <c r="B75" s="52"/>
      <c r="C75" s="24" t="s">
        <v>21</v>
      </c>
      <c r="D75" s="1">
        <v>0.64373365520016101</v>
      </c>
      <c r="E75" s="1" t="s">
        <v>10</v>
      </c>
      <c r="F75" s="1" t="s">
        <v>10</v>
      </c>
      <c r="G75" s="1">
        <v>3.1985515992757998</v>
      </c>
      <c r="H75" s="1" t="s">
        <v>10</v>
      </c>
      <c r="I75" s="1" t="s">
        <v>10</v>
      </c>
      <c r="J75" s="1">
        <v>95.805672902836463</v>
      </c>
      <c r="K75" s="1" t="s">
        <v>10</v>
      </c>
      <c r="L75" s="1">
        <v>0.14081673707503523</v>
      </c>
      <c r="M75" s="1" t="s">
        <v>10</v>
      </c>
      <c r="N75" s="1" t="s">
        <v>10</v>
      </c>
      <c r="O75" s="1" t="s">
        <v>10</v>
      </c>
      <c r="P75" s="1" t="s">
        <v>10</v>
      </c>
      <c r="Q75" s="1">
        <v>0.21122510561255281</v>
      </c>
      <c r="R75" s="1" t="s">
        <v>10</v>
      </c>
      <c r="S75" s="8"/>
      <c r="T75" s="19">
        <f t="shared" si="0"/>
        <v>100.00000000000001</v>
      </c>
    </row>
    <row r="76" spans="1:36" x14ac:dyDescent="0.25">
      <c r="A76" s="65"/>
      <c r="B76" s="52"/>
      <c r="C76" s="24" t="s">
        <v>43</v>
      </c>
      <c r="D76" s="1">
        <v>0.63044130891624139</v>
      </c>
      <c r="E76" s="1" t="s">
        <v>10</v>
      </c>
      <c r="F76" s="1">
        <v>0.18012608826178325</v>
      </c>
      <c r="G76" s="1">
        <v>3.0121084759331529</v>
      </c>
      <c r="H76" s="1" t="s">
        <v>10</v>
      </c>
      <c r="I76" s="1">
        <v>3.7226058240768536</v>
      </c>
      <c r="J76" s="1">
        <v>83.568497948563987</v>
      </c>
      <c r="K76" s="1" t="s">
        <v>10</v>
      </c>
      <c r="L76" s="1">
        <v>6.5846092264585208</v>
      </c>
      <c r="M76" s="1" t="s">
        <v>10</v>
      </c>
      <c r="N76" s="1" t="s">
        <v>10</v>
      </c>
      <c r="O76" s="1" t="s">
        <v>10</v>
      </c>
      <c r="P76" s="1">
        <v>0.48033623536475523</v>
      </c>
      <c r="Q76" s="1">
        <v>1.8212748924246971</v>
      </c>
      <c r="R76" s="1" t="s">
        <v>10</v>
      </c>
      <c r="S76" s="8"/>
      <c r="T76" s="19">
        <f t="shared" si="0"/>
        <v>100</v>
      </c>
    </row>
    <row r="77" spans="1:36" x14ac:dyDescent="0.25">
      <c r="A77" s="65"/>
      <c r="B77" s="53"/>
      <c r="C77" s="25" t="s">
        <v>43</v>
      </c>
      <c r="D77" s="2">
        <v>0.56994300569943002</v>
      </c>
      <c r="E77" s="2" t="s">
        <v>10</v>
      </c>
      <c r="F77" s="2">
        <v>5.9994000599939992E-2</v>
      </c>
      <c r="G77" s="2">
        <v>3.8896110388961103</v>
      </c>
      <c r="H77" s="2" t="s">
        <v>10</v>
      </c>
      <c r="I77" s="2">
        <v>3.3996600339966001</v>
      </c>
      <c r="J77" s="2">
        <v>87.191280871912795</v>
      </c>
      <c r="K77" s="2" t="s">
        <v>10</v>
      </c>
      <c r="L77" s="2">
        <v>4.8895110488951099</v>
      </c>
      <c r="M77" s="2" t="s">
        <v>10</v>
      </c>
      <c r="N77" s="2" t="s">
        <v>10</v>
      </c>
      <c r="O77" s="2" t="s">
        <v>10</v>
      </c>
      <c r="P77" s="2" t="s">
        <v>10</v>
      </c>
      <c r="Q77" s="2" t="s">
        <v>10</v>
      </c>
      <c r="R77" s="2" t="s">
        <v>10</v>
      </c>
      <c r="S77" s="8"/>
      <c r="T77" s="19">
        <f t="shared" si="0"/>
        <v>99.999999999999986</v>
      </c>
    </row>
    <row r="78" spans="1:36" x14ac:dyDescent="0.25">
      <c r="A78" s="65"/>
      <c r="B78" s="52">
        <v>5718</v>
      </c>
      <c r="C78" s="24" t="s">
        <v>23</v>
      </c>
      <c r="D78" s="1">
        <v>1.2341962673088502</v>
      </c>
      <c r="E78" s="1" t="s">
        <v>10</v>
      </c>
      <c r="F78" s="14" t="s">
        <v>10</v>
      </c>
      <c r="G78" s="1">
        <v>9.0909090909090917</v>
      </c>
      <c r="H78" s="1" t="s">
        <v>10</v>
      </c>
      <c r="I78" s="1">
        <v>0.11037527593818984</v>
      </c>
      <c r="J78" s="1">
        <v>87.397150311057587</v>
      </c>
      <c r="K78" s="37" t="s">
        <v>10</v>
      </c>
      <c r="L78" s="1">
        <v>2.1673690547862736</v>
      </c>
      <c r="M78" s="1" t="s">
        <v>10</v>
      </c>
      <c r="N78" s="1" t="s">
        <v>10</v>
      </c>
      <c r="O78" s="1" t="s">
        <v>10</v>
      </c>
      <c r="P78" s="1" t="s">
        <v>10</v>
      </c>
      <c r="Q78" s="1" t="s">
        <v>10</v>
      </c>
      <c r="R78" s="1" t="s">
        <v>10</v>
      </c>
      <c r="S78" s="8"/>
      <c r="T78" s="19">
        <f t="shared" si="0"/>
        <v>100</v>
      </c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</row>
    <row r="79" spans="1:36" x14ac:dyDescent="0.25">
      <c r="A79" s="65"/>
      <c r="B79" s="52"/>
      <c r="C79" s="24" t="s">
        <v>23</v>
      </c>
      <c r="D79" s="1">
        <v>0.79365079365079361</v>
      </c>
      <c r="E79" s="1" t="s">
        <v>10</v>
      </c>
      <c r="F79" s="14" t="s">
        <v>10</v>
      </c>
      <c r="G79" s="1">
        <v>8.6096041792244318</v>
      </c>
      <c r="H79" s="1" t="s">
        <v>10</v>
      </c>
      <c r="I79" s="1">
        <v>0.23106288929073737</v>
      </c>
      <c r="J79" s="1">
        <v>88.10528430781595</v>
      </c>
      <c r="K79" s="37" t="s">
        <v>10</v>
      </c>
      <c r="L79" s="1">
        <v>2.2603978300180834</v>
      </c>
      <c r="M79" s="1" t="s">
        <v>10</v>
      </c>
      <c r="N79" s="1" t="s">
        <v>10</v>
      </c>
      <c r="O79" s="1" t="s">
        <v>10</v>
      </c>
      <c r="P79" s="1" t="s">
        <v>10</v>
      </c>
      <c r="Q79" s="1" t="s">
        <v>10</v>
      </c>
      <c r="R79" s="1" t="s">
        <v>10</v>
      </c>
      <c r="S79" s="8"/>
      <c r="T79" s="19">
        <f t="shared" si="0"/>
        <v>99.999999999999986</v>
      </c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</row>
    <row r="80" spans="1:36" x14ac:dyDescent="0.25">
      <c r="A80" s="65"/>
      <c r="B80" s="52"/>
      <c r="C80" s="24" t="s">
        <v>23</v>
      </c>
      <c r="D80" s="1">
        <v>0.94758064516129026</v>
      </c>
      <c r="E80" s="1" t="s">
        <v>10</v>
      </c>
      <c r="F80" s="14" t="s">
        <v>10</v>
      </c>
      <c r="G80" s="1">
        <v>8.9616935483870961</v>
      </c>
      <c r="H80" s="1" t="s">
        <v>10</v>
      </c>
      <c r="I80" s="1">
        <v>0.18145161290322578</v>
      </c>
      <c r="J80" s="1">
        <v>88.20564516129032</v>
      </c>
      <c r="K80" s="37" t="s">
        <v>10</v>
      </c>
      <c r="L80" s="1">
        <v>1.7036290322580645</v>
      </c>
      <c r="M80" s="1" t="s">
        <v>10</v>
      </c>
      <c r="N80" s="1" t="s">
        <v>10</v>
      </c>
      <c r="O80" s="1" t="s">
        <v>10</v>
      </c>
      <c r="P80" s="1" t="s">
        <v>10</v>
      </c>
      <c r="Q80" s="1" t="s">
        <v>10</v>
      </c>
      <c r="R80" s="1" t="s">
        <v>10</v>
      </c>
      <c r="S80" s="8"/>
      <c r="T80" s="19">
        <f t="shared" si="0"/>
        <v>100</v>
      </c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</row>
    <row r="81" spans="1:36" x14ac:dyDescent="0.25">
      <c r="A81" s="65"/>
      <c r="B81" s="52"/>
      <c r="C81" s="24" t="s">
        <v>3</v>
      </c>
      <c r="D81" s="1">
        <v>0.68115796854652932</v>
      </c>
      <c r="E81" s="1">
        <v>19.993989782630475</v>
      </c>
      <c r="F81" s="1" t="s">
        <v>10</v>
      </c>
      <c r="G81" s="1">
        <v>7.0219372933987794</v>
      </c>
      <c r="H81" s="1" t="s">
        <v>10</v>
      </c>
      <c r="I81" s="1" t="s">
        <v>10</v>
      </c>
      <c r="J81" s="1">
        <v>71.731944305319047</v>
      </c>
      <c r="K81" s="37" t="s">
        <v>10</v>
      </c>
      <c r="L81" s="1">
        <v>0.57097065010517889</v>
      </c>
      <c r="M81" s="1" t="s">
        <v>10</v>
      </c>
      <c r="N81" s="1" t="s">
        <v>10</v>
      </c>
      <c r="O81" s="1" t="s">
        <v>10</v>
      </c>
      <c r="P81" s="1" t="s">
        <v>10</v>
      </c>
      <c r="Q81" s="1" t="s">
        <v>10</v>
      </c>
      <c r="R81" s="1" t="s">
        <v>10</v>
      </c>
      <c r="S81" s="8"/>
      <c r="T81" s="19">
        <f t="shared" si="0"/>
        <v>100.00000000000001</v>
      </c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</row>
    <row r="82" spans="1:36" x14ac:dyDescent="0.25">
      <c r="A82" s="65"/>
      <c r="B82" s="52"/>
      <c r="C82" s="24" t="s">
        <v>3</v>
      </c>
      <c r="D82" s="1" t="s">
        <v>10</v>
      </c>
      <c r="E82" s="1">
        <v>22.799278123120111</v>
      </c>
      <c r="F82" s="1" t="s">
        <v>10</v>
      </c>
      <c r="G82" s="1">
        <v>19.721275315821138</v>
      </c>
      <c r="H82" s="1" t="s">
        <v>10</v>
      </c>
      <c r="I82" s="1">
        <v>0.15039101664327251</v>
      </c>
      <c r="J82" s="1">
        <v>54.070583517144577</v>
      </c>
      <c r="K82" s="37" t="s">
        <v>10</v>
      </c>
      <c r="L82" s="1">
        <v>3.2584720272709049</v>
      </c>
      <c r="M82" s="1" t="s">
        <v>10</v>
      </c>
      <c r="N82" s="1" t="s">
        <v>10</v>
      </c>
      <c r="O82" s="1" t="s">
        <v>10</v>
      </c>
      <c r="P82" s="1" t="s">
        <v>10</v>
      </c>
      <c r="Q82" s="1" t="s">
        <v>10</v>
      </c>
      <c r="R82" s="1" t="s">
        <v>10</v>
      </c>
      <c r="S82" s="8"/>
      <c r="T82" s="19">
        <f t="shared" si="0"/>
        <v>100</v>
      </c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</row>
    <row r="83" spans="1:36" x14ac:dyDescent="0.25">
      <c r="A83" s="65"/>
      <c r="B83" s="52"/>
      <c r="C83" s="24" t="s">
        <v>3</v>
      </c>
      <c r="D83" s="1">
        <v>0.6811579685465291</v>
      </c>
      <c r="E83" s="1">
        <v>20.124211158970247</v>
      </c>
      <c r="F83" s="1" t="s">
        <v>10</v>
      </c>
      <c r="G83" s="1">
        <v>8.1338275067614951</v>
      </c>
      <c r="H83" s="1" t="s">
        <v>10</v>
      </c>
      <c r="I83" s="1" t="s">
        <v>10</v>
      </c>
      <c r="J83" s="1">
        <v>70.319543223479926</v>
      </c>
      <c r="K83" s="37" t="s">
        <v>10</v>
      </c>
      <c r="L83" s="1">
        <v>0.74126014224181103</v>
      </c>
      <c r="M83" s="1" t="s">
        <v>10</v>
      </c>
      <c r="N83" s="1" t="s">
        <v>10</v>
      </c>
      <c r="O83" s="1" t="s">
        <v>10</v>
      </c>
      <c r="P83" s="1" t="s">
        <v>10</v>
      </c>
      <c r="Q83" s="1" t="s">
        <v>10</v>
      </c>
      <c r="R83" s="1" t="s">
        <v>10</v>
      </c>
      <c r="S83" s="8"/>
      <c r="T83" s="19">
        <f t="shared" si="0"/>
        <v>100.00000000000001</v>
      </c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</row>
    <row r="84" spans="1:36" x14ac:dyDescent="0.25">
      <c r="A84" s="65"/>
      <c r="B84" s="53"/>
      <c r="C84" s="25" t="s">
        <v>3</v>
      </c>
      <c r="D84" s="2">
        <v>1.6006483638942355</v>
      </c>
      <c r="E84" s="2">
        <v>20.727383243845608</v>
      </c>
      <c r="F84" s="2" t="s">
        <v>10</v>
      </c>
      <c r="G84" s="2">
        <v>6.4836389423563974</v>
      </c>
      <c r="H84" s="2" t="s">
        <v>10</v>
      </c>
      <c r="I84" s="2" t="s">
        <v>10</v>
      </c>
      <c r="J84" s="2">
        <v>69.658595886941541</v>
      </c>
      <c r="K84" s="10" t="s">
        <v>10</v>
      </c>
      <c r="L84" s="2">
        <v>0.93202309796373217</v>
      </c>
      <c r="M84" s="2" t="s">
        <v>10</v>
      </c>
      <c r="N84" s="2" t="s">
        <v>10</v>
      </c>
      <c r="O84" s="2" t="s">
        <v>10</v>
      </c>
      <c r="P84" s="2" t="s">
        <v>10</v>
      </c>
      <c r="Q84" s="2">
        <v>0.59771046499848035</v>
      </c>
      <c r="R84" s="2" t="s">
        <v>10</v>
      </c>
      <c r="S84" s="8"/>
      <c r="T84" s="19">
        <f t="shared" si="0"/>
        <v>100</v>
      </c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</row>
    <row r="85" spans="1:36" x14ac:dyDescent="0.25">
      <c r="A85" s="65"/>
      <c r="B85" s="51">
        <v>6160</v>
      </c>
      <c r="C85" s="24" t="s">
        <v>37</v>
      </c>
      <c r="D85" s="1">
        <v>0.92249072495738482</v>
      </c>
      <c r="E85" s="1" t="s">
        <v>10</v>
      </c>
      <c r="F85" s="1" t="s">
        <v>10</v>
      </c>
      <c r="G85" s="1">
        <v>8.0517396971823914</v>
      </c>
      <c r="H85" s="1" t="s">
        <v>10</v>
      </c>
      <c r="I85" s="1">
        <v>0.28075804672616067</v>
      </c>
      <c r="J85" s="1">
        <v>87.325779604933317</v>
      </c>
      <c r="K85" s="1" t="s">
        <v>10</v>
      </c>
      <c r="L85" s="1">
        <v>3.2487716835455731</v>
      </c>
      <c r="M85" s="1" t="s">
        <v>10</v>
      </c>
      <c r="N85" s="1" t="s">
        <v>10</v>
      </c>
      <c r="O85" s="1" t="s">
        <v>10</v>
      </c>
      <c r="P85" s="1">
        <v>0.17046024265516896</v>
      </c>
      <c r="Q85" s="1" t="s">
        <v>10</v>
      </c>
      <c r="R85" s="1" t="s">
        <v>10</v>
      </c>
      <c r="S85" s="8"/>
      <c r="T85" s="19">
        <f t="shared" si="0"/>
        <v>99.999999999999986</v>
      </c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</row>
    <row r="86" spans="1:36" x14ac:dyDescent="0.25">
      <c r="A86" s="65"/>
      <c r="B86" s="52"/>
      <c r="C86" s="24" t="s">
        <v>38</v>
      </c>
      <c r="D86" s="1">
        <v>1.9959879638916753</v>
      </c>
      <c r="E86" s="1">
        <v>0.15045135406218657</v>
      </c>
      <c r="F86" s="1" t="s">
        <v>10</v>
      </c>
      <c r="G86" s="1">
        <v>9.6790371113340026</v>
      </c>
      <c r="H86" s="1" t="s">
        <v>10</v>
      </c>
      <c r="I86" s="1">
        <v>0.2808425275827483</v>
      </c>
      <c r="J86" s="1">
        <v>84.573721163490475</v>
      </c>
      <c r="K86" s="1" t="s">
        <v>10</v>
      </c>
      <c r="L86" s="1">
        <v>3.3199598796389171</v>
      </c>
      <c r="M86" s="1" t="s">
        <v>10</v>
      </c>
      <c r="N86" s="1" t="s">
        <v>10</v>
      </c>
      <c r="O86" s="1" t="s">
        <v>10</v>
      </c>
      <c r="P86" s="1" t="s">
        <v>10</v>
      </c>
      <c r="Q86" s="1" t="s">
        <v>10</v>
      </c>
      <c r="R86" s="1" t="s">
        <v>10</v>
      </c>
      <c r="S86" s="8"/>
      <c r="T86" s="19">
        <f t="shared" si="0"/>
        <v>100</v>
      </c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</row>
    <row r="87" spans="1:36" x14ac:dyDescent="0.25">
      <c r="A87" s="65"/>
      <c r="B87" s="52"/>
      <c r="C87" s="24" t="s">
        <v>38</v>
      </c>
      <c r="D87" s="1">
        <v>1.854078973742233</v>
      </c>
      <c r="E87" s="1">
        <v>0.52114652234916825</v>
      </c>
      <c r="F87" s="1">
        <v>7.0154339547003411E-2</v>
      </c>
      <c r="G87" s="1">
        <v>8.2481459210262571</v>
      </c>
      <c r="H87" s="1" t="s">
        <v>10</v>
      </c>
      <c r="I87" s="1">
        <v>0.19041892162758067</v>
      </c>
      <c r="J87" s="1">
        <v>86.700741631589509</v>
      </c>
      <c r="K87" s="1" t="s">
        <v>10</v>
      </c>
      <c r="L87" s="1">
        <v>2.4153136901182601</v>
      </c>
      <c r="M87" s="1" t="s">
        <v>10</v>
      </c>
      <c r="N87" s="1" t="s">
        <v>10</v>
      </c>
      <c r="O87" s="1" t="s">
        <v>10</v>
      </c>
      <c r="P87" s="1" t="s">
        <v>10</v>
      </c>
      <c r="Q87" s="1" t="s">
        <v>10</v>
      </c>
      <c r="R87" s="1" t="s">
        <v>10</v>
      </c>
      <c r="S87" s="8"/>
      <c r="T87" s="19">
        <f t="shared" si="0"/>
        <v>100</v>
      </c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</row>
    <row r="88" spans="1:36" x14ac:dyDescent="0.25">
      <c r="A88" s="65"/>
      <c r="B88" s="52"/>
      <c r="C88" s="24" t="s">
        <v>38</v>
      </c>
      <c r="D88" s="1">
        <v>1.0519987977156597</v>
      </c>
      <c r="E88" s="1">
        <v>6.0114217012323411E-2</v>
      </c>
      <c r="F88" s="1" t="s">
        <v>10</v>
      </c>
      <c r="G88" s="1">
        <v>7.7747720669271621</v>
      </c>
      <c r="H88" s="1" t="s">
        <v>10</v>
      </c>
      <c r="I88" s="1">
        <v>0.19036168720569083</v>
      </c>
      <c r="J88" s="1">
        <v>87.456166716761857</v>
      </c>
      <c r="K88" s="1" t="s">
        <v>10</v>
      </c>
      <c r="L88" s="1">
        <v>3.4665865143773171</v>
      </c>
      <c r="M88" s="1" t="s">
        <v>10</v>
      </c>
      <c r="N88" s="1" t="s">
        <v>10</v>
      </c>
      <c r="O88" s="1" t="s">
        <v>10</v>
      </c>
      <c r="P88" s="1" t="s">
        <v>10</v>
      </c>
      <c r="Q88" s="1" t="s">
        <v>10</v>
      </c>
      <c r="R88" s="1" t="s">
        <v>10</v>
      </c>
      <c r="S88" s="8"/>
      <c r="T88" s="19">
        <f t="shared" si="0"/>
        <v>100</v>
      </c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</row>
    <row r="89" spans="1:36" x14ac:dyDescent="0.25">
      <c r="A89" s="65"/>
      <c r="B89" s="52"/>
      <c r="C89" s="24" t="s">
        <v>39</v>
      </c>
      <c r="D89" s="1">
        <v>0.89232003208341693</v>
      </c>
      <c r="E89" s="1">
        <v>21.616202125526367</v>
      </c>
      <c r="F89" s="1" t="s">
        <v>10</v>
      </c>
      <c r="G89" s="1">
        <v>10.256667335071185</v>
      </c>
      <c r="H89" s="1" t="s">
        <v>10</v>
      </c>
      <c r="I89" s="1" t="s">
        <v>10</v>
      </c>
      <c r="J89" s="1">
        <v>66.593142169641069</v>
      </c>
      <c r="K89" s="1">
        <v>0.64166833767796283</v>
      </c>
      <c r="L89" s="1" t="s">
        <v>10</v>
      </c>
      <c r="M89" s="1" t="s">
        <v>10</v>
      </c>
      <c r="N89" s="1" t="s">
        <v>10</v>
      </c>
      <c r="O89" s="1" t="s">
        <v>10</v>
      </c>
      <c r="P89" s="1" t="s">
        <v>10</v>
      </c>
      <c r="Q89" s="1" t="s">
        <v>10</v>
      </c>
      <c r="R89" s="1" t="s">
        <v>10</v>
      </c>
      <c r="S89" s="8"/>
      <c r="T89" s="19">
        <f t="shared" si="0"/>
        <v>100</v>
      </c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</row>
    <row r="90" spans="1:36" x14ac:dyDescent="0.25">
      <c r="A90" s="65"/>
      <c r="B90" s="53"/>
      <c r="C90" s="25" t="s">
        <v>39</v>
      </c>
      <c r="D90" s="2">
        <v>1.0646846122940943</v>
      </c>
      <c r="E90" s="2">
        <v>19.736842105263158</v>
      </c>
      <c r="F90" s="2" t="s">
        <v>10</v>
      </c>
      <c r="G90" s="2">
        <v>7.6436319807151474</v>
      </c>
      <c r="H90" s="2" t="s">
        <v>10</v>
      </c>
      <c r="I90" s="2" t="s">
        <v>10</v>
      </c>
      <c r="J90" s="2">
        <v>71.554841301727606</v>
      </c>
      <c r="K90" s="2" t="s">
        <v>10</v>
      </c>
      <c r="L90" s="2" t="s">
        <v>10</v>
      </c>
      <c r="M90" s="2" t="s">
        <v>10</v>
      </c>
      <c r="N90" s="2" t="s">
        <v>10</v>
      </c>
      <c r="O90" s="2" t="s">
        <v>10</v>
      </c>
      <c r="P90" s="2" t="s">
        <v>10</v>
      </c>
      <c r="Q90" s="2" t="s">
        <v>10</v>
      </c>
      <c r="R90" s="2" t="s">
        <v>10</v>
      </c>
      <c r="S90" s="8"/>
      <c r="T90" s="19">
        <f t="shared" si="0"/>
        <v>100</v>
      </c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</row>
    <row r="91" spans="1:36" x14ac:dyDescent="0.25">
      <c r="A91" s="65"/>
      <c r="B91" s="51">
        <v>9042</v>
      </c>
      <c r="C91" s="43" t="s">
        <v>21</v>
      </c>
      <c r="D91" s="9">
        <v>1.0337213970293055</v>
      </c>
      <c r="E91" s="9" t="s">
        <v>10</v>
      </c>
      <c r="F91" s="9" t="s">
        <v>10</v>
      </c>
      <c r="G91" s="9">
        <v>5.1083902047370531</v>
      </c>
      <c r="H91" s="9" t="s">
        <v>10</v>
      </c>
      <c r="I91" s="9">
        <v>0.66238458450421522</v>
      </c>
      <c r="J91" s="9">
        <v>91.539542352468885</v>
      </c>
      <c r="K91" s="9" t="s">
        <v>10</v>
      </c>
      <c r="L91" s="9">
        <v>1.655961461260538</v>
      </c>
      <c r="M91" s="9" t="s">
        <v>10</v>
      </c>
      <c r="N91" s="9" t="s">
        <v>10</v>
      </c>
      <c r="O91" s="9" t="s">
        <v>10</v>
      </c>
      <c r="P91" s="9" t="s">
        <v>10</v>
      </c>
      <c r="Q91" s="9" t="s">
        <v>10</v>
      </c>
      <c r="R91" s="9" t="s">
        <v>10</v>
      </c>
      <c r="S91" s="8"/>
      <c r="T91" s="19">
        <f t="shared" si="0"/>
        <v>99.999999999999986</v>
      </c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</row>
    <row r="92" spans="1:36" x14ac:dyDescent="0.25">
      <c r="A92" s="65"/>
      <c r="B92" s="52"/>
      <c r="C92" s="42" t="s">
        <v>21</v>
      </c>
      <c r="D92" s="1">
        <v>1.7098290170982904</v>
      </c>
      <c r="E92" s="1" t="s">
        <v>10</v>
      </c>
      <c r="F92" s="1" t="s">
        <v>10</v>
      </c>
      <c r="G92" s="1">
        <v>5.6594340565943408</v>
      </c>
      <c r="H92" s="1" t="s">
        <v>10</v>
      </c>
      <c r="I92" s="1">
        <v>0.79992000799920027</v>
      </c>
      <c r="J92" s="1">
        <v>89.091090890910905</v>
      </c>
      <c r="K92" s="1" t="s">
        <v>10</v>
      </c>
      <c r="L92" s="1">
        <v>2.739726027397261</v>
      </c>
      <c r="M92" s="1" t="s">
        <v>10</v>
      </c>
      <c r="N92" s="1" t="s">
        <v>10</v>
      </c>
      <c r="O92" s="1" t="s">
        <v>10</v>
      </c>
      <c r="P92" s="1" t="s">
        <v>10</v>
      </c>
      <c r="Q92" s="1" t="s">
        <v>10</v>
      </c>
      <c r="R92" s="1" t="s">
        <v>10</v>
      </c>
      <c r="S92" s="8"/>
      <c r="T92" s="19">
        <f t="shared" si="0"/>
        <v>100</v>
      </c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</row>
    <row r="93" spans="1:36" x14ac:dyDescent="0.25">
      <c r="A93" s="65"/>
      <c r="B93" s="52"/>
      <c r="C93" s="42" t="s">
        <v>60</v>
      </c>
      <c r="D93" s="1">
        <v>0.89169421901613055</v>
      </c>
      <c r="E93" s="1" t="s">
        <v>10</v>
      </c>
      <c r="F93" s="1" t="s">
        <v>10</v>
      </c>
      <c r="G93" s="1" t="s">
        <v>10</v>
      </c>
      <c r="H93" s="1" t="s">
        <v>10</v>
      </c>
      <c r="I93" s="1" t="s">
        <v>10</v>
      </c>
      <c r="J93" s="1">
        <v>96.443242160104205</v>
      </c>
      <c r="K93" s="1" t="s">
        <v>10</v>
      </c>
      <c r="L93" s="1">
        <v>2.6650636208796716</v>
      </c>
      <c r="M93" s="1" t="s">
        <v>10</v>
      </c>
      <c r="N93" s="1" t="s">
        <v>10</v>
      </c>
      <c r="O93" s="1" t="s">
        <v>10</v>
      </c>
      <c r="P93" s="1" t="s">
        <v>10</v>
      </c>
      <c r="Q93" s="1" t="s">
        <v>10</v>
      </c>
      <c r="R93" s="1" t="s">
        <v>10</v>
      </c>
      <c r="S93" s="8"/>
      <c r="T93" s="19">
        <f t="shared" si="0"/>
        <v>100.00000000000001</v>
      </c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</row>
    <row r="94" spans="1:36" x14ac:dyDescent="0.25">
      <c r="A94" s="65"/>
      <c r="B94" s="52"/>
      <c r="C94" s="42" t="s">
        <v>63</v>
      </c>
      <c r="D94" s="1">
        <v>9.8013643659711054</v>
      </c>
      <c r="E94" s="1">
        <v>0.99317817014446219</v>
      </c>
      <c r="F94" s="1">
        <v>1.013242375601926</v>
      </c>
      <c r="G94" s="1">
        <v>0.21067415730337077</v>
      </c>
      <c r="H94" s="1" t="s">
        <v>10</v>
      </c>
      <c r="I94" s="1" t="s">
        <v>10</v>
      </c>
      <c r="J94" s="1">
        <v>64.887640449438194</v>
      </c>
      <c r="K94" s="1" t="s">
        <v>10</v>
      </c>
      <c r="L94" s="1">
        <v>21.538924558587478</v>
      </c>
      <c r="M94" s="1" t="s">
        <v>10</v>
      </c>
      <c r="N94" s="1" t="s">
        <v>10</v>
      </c>
      <c r="O94" s="1" t="s">
        <v>10</v>
      </c>
      <c r="P94" s="1">
        <v>0.2808988764044944</v>
      </c>
      <c r="Q94" s="1">
        <v>1.2740770465489566</v>
      </c>
      <c r="R94" s="1" t="s">
        <v>10</v>
      </c>
      <c r="S94" s="8"/>
      <c r="T94" s="19">
        <f t="shared" si="0"/>
        <v>99.999999999999986</v>
      </c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</row>
    <row r="95" spans="1:36" x14ac:dyDescent="0.25">
      <c r="A95" s="65"/>
      <c r="B95" s="52"/>
      <c r="C95" s="42" t="s">
        <v>63</v>
      </c>
      <c r="D95" s="1">
        <v>11.27112711271127</v>
      </c>
      <c r="E95" s="1">
        <v>0.48004800480047999</v>
      </c>
      <c r="F95" s="1" t="s">
        <v>10</v>
      </c>
      <c r="G95" s="1" t="s">
        <v>10</v>
      </c>
      <c r="H95" s="1" t="s">
        <v>10</v>
      </c>
      <c r="I95" s="1" t="s">
        <v>10</v>
      </c>
      <c r="J95" s="1">
        <v>61.656165616561651</v>
      </c>
      <c r="K95" s="1" t="s">
        <v>10</v>
      </c>
      <c r="L95" s="1">
        <v>26.172617261726174</v>
      </c>
      <c r="M95" s="1" t="s">
        <v>10</v>
      </c>
      <c r="N95" s="1" t="s">
        <v>10</v>
      </c>
      <c r="O95" s="1" t="s">
        <v>10</v>
      </c>
      <c r="P95" s="1">
        <v>0.42004200420042004</v>
      </c>
      <c r="Q95" s="1" t="s">
        <v>10</v>
      </c>
      <c r="R95" s="1" t="s">
        <v>10</v>
      </c>
      <c r="S95" s="8"/>
      <c r="T95" s="19">
        <f t="shared" si="0"/>
        <v>100</v>
      </c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</row>
    <row r="96" spans="1:36" x14ac:dyDescent="0.25">
      <c r="A96" s="65"/>
      <c r="B96" s="52"/>
      <c r="C96" s="42" t="s">
        <v>21</v>
      </c>
      <c r="D96" s="1">
        <v>0.56145979546821756</v>
      </c>
      <c r="E96" s="1" t="s">
        <v>10</v>
      </c>
      <c r="F96" s="1" t="s">
        <v>10</v>
      </c>
      <c r="G96" s="1">
        <v>2.4764387407258877</v>
      </c>
      <c r="H96" s="1" t="s">
        <v>10</v>
      </c>
      <c r="I96" s="1">
        <v>1.3835973531181072</v>
      </c>
      <c r="J96" s="1">
        <v>89.943854020453188</v>
      </c>
      <c r="K96" s="1" t="s">
        <v>10</v>
      </c>
      <c r="L96" s="1">
        <v>5.4742330058151207</v>
      </c>
      <c r="M96" s="1" t="s">
        <v>10</v>
      </c>
      <c r="N96" s="1" t="s">
        <v>10</v>
      </c>
      <c r="O96" s="1" t="s">
        <v>10</v>
      </c>
      <c r="P96" s="1">
        <v>0.16041708441949071</v>
      </c>
      <c r="Q96" s="1" t="s">
        <v>10</v>
      </c>
      <c r="R96" s="1" t="s">
        <v>10</v>
      </c>
      <c r="S96" s="8"/>
      <c r="T96" s="19">
        <f t="shared" si="0"/>
        <v>100.00000000000001</v>
      </c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</row>
    <row r="97" spans="1:36" x14ac:dyDescent="0.25">
      <c r="A97" s="65"/>
      <c r="B97" s="52"/>
      <c r="C97" s="42" t="s">
        <v>21</v>
      </c>
      <c r="D97" s="1">
        <v>0.59124160737548848</v>
      </c>
      <c r="E97" s="1" t="s">
        <v>10</v>
      </c>
      <c r="F97" s="1" t="s">
        <v>10</v>
      </c>
      <c r="G97" s="1">
        <v>3.9583124561579321</v>
      </c>
      <c r="H97" s="1" t="s">
        <v>10</v>
      </c>
      <c r="I97" s="1">
        <v>1.8238300430904901</v>
      </c>
      <c r="J97" s="1">
        <v>88.004810101212556</v>
      </c>
      <c r="K97" s="1" t="s">
        <v>10</v>
      </c>
      <c r="L97" s="1">
        <v>5.6218057921635447</v>
      </c>
      <c r="M97" s="1" t="s">
        <v>10</v>
      </c>
      <c r="N97" s="1" t="s">
        <v>10</v>
      </c>
      <c r="O97" s="1" t="s">
        <v>10</v>
      </c>
      <c r="P97" s="1" t="s">
        <v>10</v>
      </c>
      <c r="Q97" s="1" t="s">
        <v>10</v>
      </c>
      <c r="R97" s="1" t="s">
        <v>10</v>
      </c>
      <c r="S97" s="8"/>
      <c r="T97" s="19">
        <f t="shared" si="0"/>
        <v>100.00000000000001</v>
      </c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</row>
    <row r="98" spans="1:36" x14ac:dyDescent="0.25">
      <c r="A98" s="65"/>
      <c r="B98" s="52"/>
      <c r="C98" s="42" t="s">
        <v>25</v>
      </c>
      <c r="D98" s="1">
        <v>5.5988887701677541</v>
      </c>
      <c r="E98" s="1" t="s">
        <v>10</v>
      </c>
      <c r="F98" s="1">
        <v>0.9616412009830112</v>
      </c>
      <c r="G98" s="1">
        <v>7.9923068703921381</v>
      </c>
      <c r="H98" s="1" t="s">
        <v>10</v>
      </c>
      <c r="I98" s="1">
        <v>1.8912276952665885</v>
      </c>
      <c r="J98" s="1">
        <v>71.19350357944225</v>
      </c>
      <c r="K98" s="1" t="s">
        <v>10</v>
      </c>
      <c r="L98" s="1">
        <v>1.2394486590447698</v>
      </c>
      <c r="M98" s="1" t="s">
        <v>10</v>
      </c>
      <c r="N98" s="1" t="s">
        <v>10</v>
      </c>
      <c r="O98" s="1" t="s">
        <v>10</v>
      </c>
      <c r="P98" s="1" t="s">
        <v>10</v>
      </c>
      <c r="Q98" s="1">
        <v>11.122983224703495</v>
      </c>
      <c r="R98" s="1" t="s">
        <v>10</v>
      </c>
      <c r="S98" s="8"/>
      <c r="T98" s="19">
        <f t="shared" si="0"/>
        <v>100</v>
      </c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</row>
    <row r="99" spans="1:36" x14ac:dyDescent="0.25">
      <c r="A99" s="65"/>
      <c r="B99" s="52"/>
      <c r="C99" s="42" t="s">
        <v>60</v>
      </c>
      <c r="D99" s="1">
        <v>0.76190476190476186</v>
      </c>
      <c r="E99" s="1" t="s">
        <v>10</v>
      </c>
      <c r="F99" s="1" t="s">
        <v>10</v>
      </c>
      <c r="G99" s="1" t="s">
        <v>10</v>
      </c>
      <c r="H99" s="1" t="s">
        <v>10</v>
      </c>
      <c r="I99" s="1" t="s">
        <v>10</v>
      </c>
      <c r="J99" s="1">
        <v>96.431077694235583</v>
      </c>
      <c r="K99" s="1" t="s">
        <v>10</v>
      </c>
      <c r="L99" s="1">
        <v>2.807017543859649</v>
      </c>
      <c r="M99" s="1" t="s">
        <v>10</v>
      </c>
      <c r="N99" s="1" t="s">
        <v>10</v>
      </c>
      <c r="O99" s="1" t="s">
        <v>10</v>
      </c>
      <c r="P99" s="1" t="s">
        <v>10</v>
      </c>
      <c r="Q99" s="1" t="s">
        <v>10</v>
      </c>
      <c r="R99" s="1" t="s">
        <v>10</v>
      </c>
      <c r="S99" s="8"/>
      <c r="T99" s="19">
        <f t="shared" si="0"/>
        <v>99.999999999999986</v>
      </c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</row>
    <row r="100" spans="1:36" x14ac:dyDescent="0.25">
      <c r="A100" s="65"/>
      <c r="B100" s="52"/>
      <c r="C100" s="42" t="s">
        <v>64</v>
      </c>
      <c r="D100" s="1" t="s">
        <v>10</v>
      </c>
      <c r="E100" s="1" t="s">
        <v>10</v>
      </c>
      <c r="F100" s="1" t="s">
        <v>10</v>
      </c>
      <c r="G100" s="1" t="s">
        <v>10</v>
      </c>
      <c r="H100" s="1" t="s">
        <v>10</v>
      </c>
      <c r="I100" s="1">
        <v>1.2314777733279931</v>
      </c>
      <c r="J100" s="1">
        <v>72.206647977573084</v>
      </c>
      <c r="K100" s="1" t="s">
        <v>10</v>
      </c>
      <c r="L100" s="1">
        <v>14.026832198638362</v>
      </c>
      <c r="M100" s="1" t="s">
        <v>10</v>
      </c>
      <c r="N100" s="1">
        <v>0.43051661994393264</v>
      </c>
      <c r="O100" s="1" t="s">
        <v>10</v>
      </c>
      <c r="P100" s="1" t="s">
        <v>10</v>
      </c>
      <c r="Q100" s="1" t="s">
        <v>10</v>
      </c>
      <c r="R100" s="1">
        <v>12.104525430516617</v>
      </c>
      <c r="S100" s="8"/>
      <c r="T100" s="19">
        <f t="shared" si="0"/>
        <v>99.999999999999986</v>
      </c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</row>
    <row r="101" spans="1:36" x14ac:dyDescent="0.25">
      <c r="A101" s="65"/>
      <c r="B101" s="52"/>
      <c r="C101" s="42" t="s">
        <v>62</v>
      </c>
      <c r="D101" s="1" t="s">
        <v>10</v>
      </c>
      <c r="E101" s="1" t="s">
        <v>10</v>
      </c>
      <c r="F101" s="1" t="s">
        <v>10</v>
      </c>
      <c r="G101" s="1" t="s">
        <v>10</v>
      </c>
      <c r="H101" s="1" t="s">
        <v>10</v>
      </c>
      <c r="I101" s="1">
        <v>0.58110409778579308</v>
      </c>
      <c r="J101" s="1">
        <v>57.76976254884282</v>
      </c>
      <c r="K101" s="1" t="s">
        <v>10</v>
      </c>
      <c r="L101" s="1">
        <v>6.3921450756437252</v>
      </c>
      <c r="M101" s="1" t="s">
        <v>10</v>
      </c>
      <c r="N101" s="1">
        <v>1.2123033764151891</v>
      </c>
      <c r="O101" s="1" t="s">
        <v>10</v>
      </c>
      <c r="P101" s="1" t="s">
        <v>10</v>
      </c>
      <c r="Q101" s="1" t="s">
        <v>10</v>
      </c>
      <c r="R101" s="1">
        <v>34.0446849013125</v>
      </c>
      <c r="S101" s="8"/>
      <c r="T101" s="19">
        <f t="shared" si="0"/>
        <v>100.00000000000003</v>
      </c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</row>
    <row r="102" spans="1:36" ht="30" x14ac:dyDescent="0.25">
      <c r="A102" s="65"/>
      <c r="B102" s="53"/>
      <c r="C102" s="44" t="s">
        <v>65</v>
      </c>
      <c r="D102" s="2" t="s">
        <v>10</v>
      </c>
      <c r="E102" s="2" t="s">
        <v>10</v>
      </c>
      <c r="F102" s="2" t="s">
        <v>10</v>
      </c>
      <c r="G102" s="2" t="s">
        <v>10</v>
      </c>
      <c r="H102" s="2" t="s">
        <v>10</v>
      </c>
      <c r="I102" s="2" t="s">
        <v>10</v>
      </c>
      <c r="J102" s="2">
        <v>69.917885039054681</v>
      </c>
      <c r="K102" s="2" t="s">
        <v>10</v>
      </c>
      <c r="L102" s="2">
        <v>29.8618065291408</v>
      </c>
      <c r="M102" s="2" t="s">
        <v>10</v>
      </c>
      <c r="N102" s="2">
        <v>0.22030843180452639</v>
      </c>
      <c r="O102" s="2" t="s">
        <v>10</v>
      </c>
      <c r="P102" s="2" t="s">
        <v>10</v>
      </c>
      <c r="Q102" s="2" t="s">
        <v>10</v>
      </c>
      <c r="R102" s="2" t="s">
        <v>10</v>
      </c>
      <c r="S102" s="8"/>
      <c r="T102" s="19">
        <f t="shared" si="0"/>
        <v>100.00000000000001</v>
      </c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</row>
    <row r="103" spans="1:36" x14ac:dyDescent="0.25">
      <c r="A103" s="65"/>
      <c r="B103" s="52">
        <v>9239</v>
      </c>
      <c r="C103" s="46" t="s">
        <v>34</v>
      </c>
      <c r="D103" s="13">
        <v>9.1273821464393148</v>
      </c>
      <c r="E103" s="13" t="s">
        <v>10</v>
      </c>
      <c r="F103" s="13">
        <v>2.6980942828485452</v>
      </c>
      <c r="G103" s="13">
        <v>4.5336008024072205</v>
      </c>
      <c r="H103" s="13" t="s">
        <v>10</v>
      </c>
      <c r="I103" s="13">
        <v>1.6048144433299896</v>
      </c>
      <c r="J103" s="13">
        <v>47.743229689067199</v>
      </c>
      <c r="K103" s="13" t="s">
        <v>10</v>
      </c>
      <c r="L103" s="13">
        <v>5.8074222668004003</v>
      </c>
      <c r="M103" s="13" t="s">
        <v>10</v>
      </c>
      <c r="N103" s="13" t="s">
        <v>10</v>
      </c>
      <c r="O103" s="13">
        <v>0.79237713139418253</v>
      </c>
      <c r="P103" s="13">
        <v>0.1404212637913741</v>
      </c>
      <c r="Q103" s="13">
        <v>27.552657973921757</v>
      </c>
      <c r="R103" s="13" t="s">
        <v>10</v>
      </c>
      <c r="S103" s="8"/>
      <c r="T103" s="19">
        <f t="shared" si="0"/>
        <v>99.999999999999972</v>
      </c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</row>
    <row r="104" spans="1:36" x14ac:dyDescent="0.25">
      <c r="A104" s="65"/>
      <c r="B104" s="52"/>
      <c r="C104" s="24" t="s">
        <v>21</v>
      </c>
      <c r="D104" s="1">
        <v>2.9910669477065142</v>
      </c>
      <c r="E104" s="1" t="s">
        <v>10</v>
      </c>
      <c r="F104" s="1">
        <v>0.12044564890093346</v>
      </c>
      <c r="G104" s="1">
        <v>2.2784301917093246</v>
      </c>
      <c r="H104" s="13" t="s">
        <v>10</v>
      </c>
      <c r="I104" s="1">
        <v>0.93345377898223436</v>
      </c>
      <c r="J104" s="1">
        <v>92.281441332931848</v>
      </c>
      <c r="K104" s="13" t="s">
        <v>10</v>
      </c>
      <c r="L104" s="1">
        <v>0.77285958044765635</v>
      </c>
      <c r="M104" s="13" t="s">
        <v>10</v>
      </c>
      <c r="N104" s="13" t="s">
        <v>10</v>
      </c>
      <c r="O104" s="1">
        <v>0.6223025193214895</v>
      </c>
      <c r="P104" s="1" t="s">
        <v>10</v>
      </c>
      <c r="Q104" s="1" t="s">
        <v>10</v>
      </c>
      <c r="R104" s="13" t="s">
        <v>10</v>
      </c>
      <c r="S104" s="8"/>
      <c r="T104" s="19">
        <f t="shared" si="0"/>
        <v>100</v>
      </c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</row>
    <row r="105" spans="1:36" x14ac:dyDescent="0.25">
      <c r="A105" s="65"/>
      <c r="B105" s="52"/>
      <c r="C105" s="24" t="s">
        <v>25</v>
      </c>
      <c r="D105" s="1">
        <v>14.171511627906977</v>
      </c>
      <c r="E105" s="1" t="s">
        <v>10</v>
      </c>
      <c r="F105" s="1">
        <v>4.4954318936877087</v>
      </c>
      <c r="G105" s="1">
        <v>3.4364617940199333</v>
      </c>
      <c r="H105" s="13" t="s">
        <v>10</v>
      </c>
      <c r="I105" s="1">
        <v>0.86171096345514964</v>
      </c>
      <c r="J105" s="1">
        <v>47.06187707641196</v>
      </c>
      <c r="K105" s="13" t="s">
        <v>10</v>
      </c>
      <c r="L105" s="1">
        <v>0.74750830564784054</v>
      </c>
      <c r="M105" s="13" t="s">
        <v>10</v>
      </c>
      <c r="N105" s="13" t="s">
        <v>10</v>
      </c>
      <c r="O105" s="1">
        <v>0.60215946843853829</v>
      </c>
      <c r="P105" s="1" t="s">
        <v>10</v>
      </c>
      <c r="Q105" s="1">
        <v>28.623338870431898</v>
      </c>
      <c r="R105" s="13" t="s">
        <v>10</v>
      </c>
      <c r="S105" s="8"/>
      <c r="T105" s="19">
        <f t="shared" si="0"/>
        <v>100</v>
      </c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</row>
    <row r="106" spans="1:36" x14ac:dyDescent="0.25">
      <c r="A106" s="65"/>
      <c r="B106" s="52"/>
      <c r="C106" s="46" t="s">
        <v>34</v>
      </c>
      <c r="D106" s="13">
        <v>9.8876855194544735</v>
      </c>
      <c r="E106" s="13" t="s">
        <v>10</v>
      </c>
      <c r="F106" s="13">
        <v>3.5499398315282793</v>
      </c>
      <c r="G106" s="13">
        <v>0.27075812274368233</v>
      </c>
      <c r="H106" s="13" t="s">
        <v>10</v>
      </c>
      <c r="I106" s="13">
        <v>2.4267950260730045</v>
      </c>
      <c r="J106" s="13">
        <v>56.247492980344973</v>
      </c>
      <c r="K106" s="13" t="s">
        <v>10</v>
      </c>
      <c r="L106" s="13">
        <v>6.3477737665463305</v>
      </c>
      <c r="M106" s="13" t="s">
        <v>10</v>
      </c>
      <c r="N106" s="13" t="s">
        <v>10</v>
      </c>
      <c r="O106" s="13">
        <v>0.47131969514640998</v>
      </c>
      <c r="P106" s="13">
        <v>0.1704773365423185</v>
      </c>
      <c r="Q106" s="13">
        <v>20.627757721620537</v>
      </c>
      <c r="R106" s="13" t="s">
        <v>10</v>
      </c>
      <c r="S106" s="8"/>
      <c r="T106" s="19">
        <f t="shared" si="0"/>
        <v>100</v>
      </c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</row>
    <row r="107" spans="1:36" x14ac:dyDescent="0.25">
      <c r="A107" s="65"/>
      <c r="B107" s="52"/>
      <c r="C107" s="46" t="s">
        <v>34</v>
      </c>
      <c r="D107" s="13">
        <v>8.4218969320232606</v>
      </c>
      <c r="E107" s="13" t="s">
        <v>10</v>
      </c>
      <c r="F107" s="13">
        <v>1.8648486063765795</v>
      </c>
      <c r="G107" s="13">
        <v>1.0226589131742532</v>
      </c>
      <c r="H107" s="13" t="s">
        <v>10</v>
      </c>
      <c r="I107" s="13">
        <v>2.4964908762783242</v>
      </c>
      <c r="J107" s="13">
        <v>68.788851012632847</v>
      </c>
      <c r="K107" s="13" t="s">
        <v>10</v>
      </c>
      <c r="L107" s="13">
        <v>6.3465009023460999</v>
      </c>
      <c r="M107" s="13" t="s">
        <v>10</v>
      </c>
      <c r="N107" s="13" t="s">
        <v>10</v>
      </c>
      <c r="O107" s="13">
        <v>0.94245037096450779</v>
      </c>
      <c r="P107" s="13">
        <v>0.1904952877481452</v>
      </c>
      <c r="Q107" s="13">
        <v>9.9258070984559872</v>
      </c>
      <c r="R107" s="13" t="s">
        <v>10</v>
      </c>
      <c r="S107" s="8"/>
      <c r="T107" s="19">
        <f t="shared" si="0"/>
        <v>100</v>
      </c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</row>
    <row r="108" spans="1:36" x14ac:dyDescent="0.25">
      <c r="A108" s="65"/>
      <c r="B108" s="52"/>
      <c r="C108" s="46" t="s">
        <v>61</v>
      </c>
      <c r="D108" s="13">
        <v>11.097744360902256</v>
      </c>
      <c r="E108" s="13" t="s">
        <v>10</v>
      </c>
      <c r="F108" s="13">
        <v>5.4736842105263159</v>
      </c>
      <c r="G108" s="13">
        <v>0.53132832080200498</v>
      </c>
      <c r="H108" s="13" t="s">
        <v>10</v>
      </c>
      <c r="I108" s="13">
        <v>3.2882205513784459</v>
      </c>
      <c r="J108" s="13">
        <v>38.416040100250626</v>
      </c>
      <c r="K108" s="13" t="s">
        <v>10</v>
      </c>
      <c r="L108" s="13">
        <v>4.8922305764411025</v>
      </c>
      <c r="M108" s="13" t="s">
        <v>10</v>
      </c>
      <c r="N108" s="13" t="s">
        <v>10</v>
      </c>
      <c r="O108" s="13">
        <v>1.7543859649122806</v>
      </c>
      <c r="P108" s="13">
        <v>0.22055137844611528</v>
      </c>
      <c r="Q108" s="13">
        <v>34.325814536340857</v>
      </c>
      <c r="R108" s="13" t="s">
        <v>10</v>
      </c>
      <c r="S108" s="8"/>
      <c r="T108" s="19">
        <f t="shared" si="0"/>
        <v>100</v>
      </c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</row>
    <row r="109" spans="1:36" x14ac:dyDescent="0.25">
      <c r="A109" s="65"/>
      <c r="B109" s="52"/>
      <c r="C109" s="24" t="s">
        <v>60</v>
      </c>
      <c r="D109" s="1">
        <v>1.5344499047236986</v>
      </c>
      <c r="E109" s="1" t="s">
        <v>10</v>
      </c>
      <c r="F109" s="1">
        <v>0.68197773543275497</v>
      </c>
      <c r="G109" s="1">
        <v>0.4111924581285728</v>
      </c>
      <c r="H109" s="13" t="s">
        <v>10</v>
      </c>
      <c r="I109" s="1">
        <v>1.3840136395547085</v>
      </c>
      <c r="J109" s="1">
        <v>79.891685889078317</v>
      </c>
      <c r="K109" s="13" t="s">
        <v>10</v>
      </c>
      <c r="L109" s="1">
        <v>7.0003008725303379</v>
      </c>
      <c r="M109" s="13" t="s">
        <v>10</v>
      </c>
      <c r="N109" s="13" t="s">
        <v>10</v>
      </c>
      <c r="O109" s="1" t="s">
        <v>10</v>
      </c>
      <c r="P109" s="1" t="s">
        <v>10</v>
      </c>
      <c r="Q109" s="1">
        <v>9.0963795005515991</v>
      </c>
      <c r="R109" s="13" t="s">
        <v>10</v>
      </c>
      <c r="S109" s="8"/>
      <c r="T109" s="19">
        <f t="shared" si="0"/>
        <v>99.999999999999972</v>
      </c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</row>
    <row r="110" spans="1:36" x14ac:dyDescent="0.25">
      <c r="A110" s="65"/>
      <c r="B110" s="52"/>
      <c r="C110" s="24" t="s">
        <v>46</v>
      </c>
      <c r="D110" s="1">
        <v>0.78195488721804507</v>
      </c>
      <c r="E110" s="1" t="s">
        <v>10</v>
      </c>
      <c r="F110" s="1">
        <v>0.11027568922305762</v>
      </c>
      <c r="G110" s="1">
        <v>0.47117794486215531</v>
      </c>
      <c r="H110" s="13" t="s">
        <v>10</v>
      </c>
      <c r="I110" s="1">
        <v>1.182957393483709</v>
      </c>
      <c r="J110" s="1">
        <v>88.812030075187963</v>
      </c>
      <c r="K110" s="13" t="s">
        <v>10</v>
      </c>
      <c r="L110" s="1">
        <v>5.7944862155388464</v>
      </c>
      <c r="M110" s="13" t="s">
        <v>10</v>
      </c>
      <c r="N110" s="13" t="s">
        <v>10</v>
      </c>
      <c r="O110" s="1" t="s">
        <v>10</v>
      </c>
      <c r="P110" s="1" t="s">
        <v>10</v>
      </c>
      <c r="Q110" s="1">
        <v>2.8471177944862149</v>
      </c>
      <c r="R110" s="13" t="s">
        <v>10</v>
      </c>
      <c r="S110" s="8"/>
      <c r="T110" s="19">
        <f t="shared" si="0"/>
        <v>99.999999999999986</v>
      </c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</row>
    <row r="111" spans="1:36" x14ac:dyDescent="0.25">
      <c r="A111" s="65"/>
      <c r="B111" s="52"/>
      <c r="C111" s="24" t="s">
        <v>25</v>
      </c>
      <c r="D111" s="1">
        <v>3.8102877769978942</v>
      </c>
      <c r="E111" s="1" t="s">
        <v>10</v>
      </c>
      <c r="F111" s="1">
        <v>3.3189611952271139</v>
      </c>
      <c r="G111" s="1">
        <v>0.38102877769978949</v>
      </c>
      <c r="H111" s="13" t="s">
        <v>10</v>
      </c>
      <c r="I111" s="1">
        <v>1.8550085230121329</v>
      </c>
      <c r="J111" s="1">
        <v>50.155419633009132</v>
      </c>
      <c r="K111" s="13" t="s">
        <v>10</v>
      </c>
      <c r="L111" s="1">
        <v>10.769076506567735</v>
      </c>
      <c r="M111" s="13" t="s">
        <v>10</v>
      </c>
      <c r="N111" s="13" t="s">
        <v>10</v>
      </c>
      <c r="O111" s="1" t="s">
        <v>10</v>
      </c>
      <c r="P111" s="1" t="s">
        <v>10</v>
      </c>
      <c r="Q111" s="1">
        <v>29.710217587486216</v>
      </c>
      <c r="R111" s="13" t="s">
        <v>10</v>
      </c>
      <c r="S111" s="8"/>
      <c r="T111" s="19">
        <f t="shared" si="0"/>
        <v>100.00000000000001</v>
      </c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</row>
    <row r="112" spans="1:36" x14ac:dyDescent="0.25">
      <c r="A112" s="65"/>
      <c r="B112" s="52"/>
      <c r="C112" s="46" t="s">
        <v>21</v>
      </c>
      <c r="D112" s="13">
        <v>1.4132504760950186</v>
      </c>
      <c r="E112" s="13" t="s">
        <v>10</v>
      </c>
      <c r="F112" s="13">
        <v>1.4232735291169691</v>
      </c>
      <c r="G112" s="13">
        <v>1.3130199458755138</v>
      </c>
      <c r="H112" s="13" t="s">
        <v>10</v>
      </c>
      <c r="I112" s="13">
        <v>1.1326049914804048</v>
      </c>
      <c r="J112" s="13">
        <v>76.816678360228536</v>
      </c>
      <c r="K112" s="13" t="s">
        <v>10</v>
      </c>
      <c r="L112" s="13">
        <v>7.1263906986067962</v>
      </c>
      <c r="M112" s="13" t="s">
        <v>10</v>
      </c>
      <c r="N112" s="13" t="s">
        <v>10</v>
      </c>
      <c r="O112" s="13" t="s">
        <v>10</v>
      </c>
      <c r="P112" s="13" t="s">
        <v>10</v>
      </c>
      <c r="Q112" s="13">
        <v>10.774781998596774</v>
      </c>
      <c r="R112" s="13" t="s">
        <v>10</v>
      </c>
      <c r="S112" s="8"/>
      <c r="T112" s="19">
        <f t="shared" si="0"/>
        <v>100.00000000000001</v>
      </c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</row>
    <row r="113" spans="1:36" x14ac:dyDescent="0.25">
      <c r="A113" s="65"/>
      <c r="B113" s="52"/>
      <c r="C113" s="46" t="s">
        <v>21</v>
      </c>
      <c r="D113" s="13">
        <v>4.5330365273702311</v>
      </c>
      <c r="E113" s="13" t="s">
        <v>10</v>
      </c>
      <c r="F113" s="13">
        <v>0.29343316806637654</v>
      </c>
      <c r="G113" s="13">
        <v>4.9580087018111909</v>
      </c>
      <c r="H113" s="13" t="s">
        <v>10</v>
      </c>
      <c r="I113" s="13">
        <v>1.4570474552261456</v>
      </c>
      <c r="J113" s="13">
        <v>78.316300718405344</v>
      </c>
      <c r="K113" s="13" t="s">
        <v>10</v>
      </c>
      <c r="L113" s="13">
        <v>8.0744713143782239</v>
      </c>
      <c r="M113" s="13" t="s">
        <v>10</v>
      </c>
      <c r="N113" s="13" t="s">
        <v>10</v>
      </c>
      <c r="O113" s="13">
        <v>0.28331478296063944</v>
      </c>
      <c r="P113" s="13">
        <v>0.28331478296063944</v>
      </c>
      <c r="Q113" s="13">
        <v>1.801072548821208</v>
      </c>
      <c r="R113" s="13" t="s">
        <v>10</v>
      </c>
      <c r="S113" s="8"/>
      <c r="T113" s="19">
        <f t="shared" si="0"/>
        <v>100.00000000000001</v>
      </c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</row>
    <row r="114" spans="1:36" x14ac:dyDescent="0.25">
      <c r="A114" s="65"/>
      <c r="B114" s="52"/>
      <c r="C114" s="46" t="s">
        <v>34</v>
      </c>
      <c r="D114" s="13">
        <v>10.247668705504863</v>
      </c>
      <c r="E114" s="13">
        <v>0.80216584778903044</v>
      </c>
      <c r="F114" s="13">
        <v>3.7802065577058057</v>
      </c>
      <c r="G114" s="13">
        <v>0.41110999699187806</v>
      </c>
      <c r="H114" s="13" t="s">
        <v>10</v>
      </c>
      <c r="I114" s="13">
        <v>2.2961997392960996</v>
      </c>
      <c r="J114" s="13">
        <v>59.460543467361873</v>
      </c>
      <c r="K114" s="13" t="s">
        <v>10</v>
      </c>
      <c r="L114" s="13">
        <v>5.8157023964704697</v>
      </c>
      <c r="M114" s="13" t="s">
        <v>10</v>
      </c>
      <c r="N114" s="13" t="s">
        <v>10</v>
      </c>
      <c r="O114" s="13">
        <v>1.0428156021257395</v>
      </c>
      <c r="P114" s="13">
        <v>0.18048731575253182</v>
      </c>
      <c r="Q114" s="13">
        <v>15.963100371001705</v>
      </c>
      <c r="R114" s="13" t="s">
        <v>10</v>
      </c>
      <c r="S114" s="8"/>
      <c r="T114" s="19">
        <f t="shared" si="0"/>
        <v>100</v>
      </c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</row>
    <row r="115" spans="1:36" x14ac:dyDescent="0.25">
      <c r="A115" s="65"/>
      <c r="B115" s="52"/>
      <c r="C115" s="24" t="s">
        <v>34</v>
      </c>
      <c r="D115" s="1">
        <v>11.236968724939858</v>
      </c>
      <c r="E115" s="1" t="s">
        <v>10</v>
      </c>
      <c r="F115" s="1">
        <v>3.3981555733761026</v>
      </c>
      <c r="G115" s="1">
        <v>1.2931034482758623</v>
      </c>
      <c r="H115" s="13" t="s">
        <v>10</v>
      </c>
      <c r="I115" s="1">
        <v>3.4182036888532483</v>
      </c>
      <c r="J115" s="1">
        <v>71.381315156375308</v>
      </c>
      <c r="K115" s="13" t="s">
        <v>10</v>
      </c>
      <c r="L115" s="1">
        <v>4.7814755412991179</v>
      </c>
      <c r="M115" s="13" t="s">
        <v>10</v>
      </c>
      <c r="N115" s="13" t="s">
        <v>10</v>
      </c>
      <c r="O115" s="1">
        <v>2.1752205292702489</v>
      </c>
      <c r="P115" s="1">
        <v>0.27064955894145953</v>
      </c>
      <c r="Q115" s="1">
        <v>2.0449077786688052</v>
      </c>
      <c r="R115" s="13" t="s">
        <v>10</v>
      </c>
      <c r="S115" s="8"/>
      <c r="T115" s="19">
        <f t="shared" si="0"/>
        <v>100</v>
      </c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</row>
    <row r="116" spans="1:36" x14ac:dyDescent="0.25">
      <c r="A116" s="65"/>
      <c r="B116" s="53"/>
      <c r="C116" s="25" t="s">
        <v>61</v>
      </c>
      <c r="D116" s="2">
        <v>11.924581285728612</v>
      </c>
      <c r="E116" s="2">
        <v>0.58168689198676149</v>
      </c>
      <c r="F116" s="2">
        <v>4.5431752081034995</v>
      </c>
      <c r="G116" s="2">
        <v>1.223548290041119</v>
      </c>
      <c r="H116" s="2" t="s">
        <v>10</v>
      </c>
      <c r="I116" s="2">
        <v>2.9886671346906026</v>
      </c>
      <c r="J116" s="2">
        <v>55.190051148330156</v>
      </c>
      <c r="K116" s="2" t="s">
        <v>10</v>
      </c>
      <c r="L116" s="2">
        <v>4.1921572560425222</v>
      </c>
      <c r="M116" s="2" t="s">
        <v>10</v>
      </c>
      <c r="N116" s="2" t="s">
        <v>10</v>
      </c>
      <c r="O116" s="2">
        <v>1.8954969411292746</v>
      </c>
      <c r="P116" s="2">
        <v>0.20058168689198677</v>
      </c>
      <c r="Q116" s="2">
        <v>17.26005415705546</v>
      </c>
      <c r="R116" s="2" t="s">
        <v>10</v>
      </c>
      <c r="S116" s="8"/>
      <c r="T116" s="19">
        <f t="shared" si="0"/>
        <v>100</v>
      </c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</row>
    <row r="117" spans="1:36" x14ac:dyDescent="0.25">
      <c r="A117" s="65"/>
      <c r="B117" s="51">
        <v>9240</v>
      </c>
      <c r="C117" s="24" t="s">
        <v>44</v>
      </c>
      <c r="D117" s="1" t="s">
        <v>10</v>
      </c>
      <c r="E117" s="1">
        <v>1.6449348044132395</v>
      </c>
      <c r="F117" s="1">
        <v>6.0180541624874614E-2</v>
      </c>
      <c r="G117" s="1">
        <v>7.7733199598796388</v>
      </c>
      <c r="H117" s="1">
        <v>1.4744232698094282</v>
      </c>
      <c r="I117" s="1">
        <v>22.668004012036107</v>
      </c>
      <c r="J117" s="1">
        <v>46.278836509528588</v>
      </c>
      <c r="K117" s="1" t="s">
        <v>10</v>
      </c>
      <c r="L117" s="1">
        <v>19.709127382146438</v>
      </c>
      <c r="M117" s="1" t="s">
        <v>10</v>
      </c>
      <c r="N117" s="1" t="s">
        <v>10</v>
      </c>
      <c r="O117" s="1" t="s">
        <v>10</v>
      </c>
      <c r="P117" s="1" t="s">
        <v>10</v>
      </c>
      <c r="Q117" s="1">
        <v>0.39117352056168503</v>
      </c>
      <c r="R117" s="1" t="s">
        <v>10</v>
      </c>
      <c r="S117" s="8"/>
      <c r="T117" s="19">
        <f t="shared" si="0"/>
        <v>99.999999999999986</v>
      </c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</row>
    <row r="118" spans="1:36" x14ac:dyDescent="0.25">
      <c r="A118" s="65"/>
      <c r="B118" s="52"/>
      <c r="C118" s="24" t="s">
        <v>44</v>
      </c>
      <c r="D118" s="1" t="s">
        <v>10</v>
      </c>
      <c r="E118" s="1">
        <v>1.356689</v>
      </c>
      <c r="F118" s="1">
        <v>6.4572340000000006E-2</v>
      </c>
      <c r="G118" s="1">
        <v>7.3213455999999999</v>
      </c>
      <c r="H118" s="1">
        <v>1.6723864535299999</v>
      </c>
      <c r="I118" s="1">
        <v>23.518947548759201</v>
      </c>
      <c r="J118" s="1">
        <v>45.9245463574578</v>
      </c>
      <c r="K118" s="1" t="s">
        <v>10</v>
      </c>
      <c r="L118" s="1">
        <v>19.416530768299999</v>
      </c>
      <c r="M118" s="1" t="s">
        <v>10</v>
      </c>
      <c r="N118" s="1" t="s">
        <v>10</v>
      </c>
      <c r="O118" s="1" t="s">
        <v>10</v>
      </c>
      <c r="P118" s="1" t="s">
        <v>10</v>
      </c>
      <c r="Q118" s="1">
        <v>0.72353512531245001</v>
      </c>
      <c r="R118" s="1" t="s">
        <v>10</v>
      </c>
      <c r="S118" s="8"/>
      <c r="T118" s="19">
        <f t="shared" si="0"/>
        <v>99.998553193359442</v>
      </c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</row>
    <row r="119" spans="1:36" x14ac:dyDescent="0.25">
      <c r="A119" s="65"/>
      <c r="B119" s="52"/>
      <c r="C119" s="24" t="s">
        <v>21</v>
      </c>
      <c r="D119" s="1">
        <v>1.1031992779059272</v>
      </c>
      <c r="E119" s="1" t="s">
        <v>10</v>
      </c>
      <c r="F119" s="1" t="s">
        <v>10</v>
      </c>
      <c r="G119" s="1" t="s">
        <v>10</v>
      </c>
      <c r="H119" s="1" t="s">
        <v>10</v>
      </c>
      <c r="I119" s="1" t="s">
        <v>10</v>
      </c>
      <c r="J119" s="1">
        <v>97.272089058268989</v>
      </c>
      <c r="K119" s="1" t="s">
        <v>10</v>
      </c>
      <c r="L119" s="1">
        <v>1.6247116638250931</v>
      </c>
      <c r="M119" s="1" t="s">
        <v>10</v>
      </c>
      <c r="N119" s="1" t="s">
        <v>10</v>
      </c>
      <c r="O119" s="1" t="s">
        <v>10</v>
      </c>
      <c r="P119" s="1" t="s">
        <v>10</v>
      </c>
      <c r="Q119" s="1" t="s">
        <v>10</v>
      </c>
      <c r="R119" s="1" t="s">
        <v>10</v>
      </c>
      <c r="S119" s="8"/>
      <c r="T119" s="19">
        <f t="shared" si="0"/>
        <v>100.00000000000001</v>
      </c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</row>
    <row r="120" spans="1:36" x14ac:dyDescent="0.25">
      <c r="A120" s="65"/>
      <c r="B120" s="52"/>
      <c r="C120" s="24" t="s">
        <v>45</v>
      </c>
      <c r="D120" s="1">
        <v>1.1734028683181228</v>
      </c>
      <c r="E120" s="1" t="s">
        <v>10</v>
      </c>
      <c r="F120" s="1">
        <v>0.59171597633136097</v>
      </c>
      <c r="G120" s="1">
        <v>0.33095978337177823</v>
      </c>
      <c r="H120" s="1" t="s">
        <v>10</v>
      </c>
      <c r="I120" s="1">
        <v>1.3840136395547087</v>
      </c>
      <c r="J120" s="1">
        <v>83.311603650586704</v>
      </c>
      <c r="K120" s="1" t="s">
        <v>10</v>
      </c>
      <c r="L120" s="1">
        <v>5.1449202687794608</v>
      </c>
      <c r="M120" s="1" t="s">
        <v>10</v>
      </c>
      <c r="N120" s="1" t="s">
        <v>10</v>
      </c>
      <c r="O120" s="1" t="s">
        <v>10</v>
      </c>
      <c r="P120" s="1" t="s">
        <v>10</v>
      </c>
      <c r="Q120" s="1">
        <v>8.0633838130578681</v>
      </c>
      <c r="R120" s="1" t="s">
        <v>10</v>
      </c>
      <c r="S120" s="8"/>
      <c r="T120" s="19">
        <f>SUM(D120:R120)</f>
        <v>100</v>
      </c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</row>
    <row r="121" spans="1:36" x14ac:dyDescent="0.25">
      <c r="A121" s="65"/>
      <c r="B121" s="52"/>
      <c r="C121" s="24" t="s">
        <v>25</v>
      </c>
      <c r="D121" s="1">
        <v>2.0434739056395874</v>
      </c>
      <c r="E121" s="1" t="s">
        <v>10</v>
      </c>
      <c r="F121" s="1" t="s">
        <v>10</v>
      </c>
      <c r="G121" s="1">
        <v>0.17028949213663228</v>
      </c>
      <c r="H121" s="1" t="s">
        <v>10</v>
      </c>
      <c r="I121" s="1">
        <v>0.61103876590203354</v>
      </c>
      <c r="J121" s="1">
        <v>40.348592607432636</v>
      </c>
      <c r="K121" s="1" t="s">
        <v>10</v>
      </c>
      <c r="L121" s="1">
        <v>1.9132525292998095</v>
      </c>
      <c r="M121" s="1" t="s">
        <v>10</v>
      </c>
      <c r="N121" s="1" t="s">
        <v>10</v>
      </c>
      <c r="O121" s="1" t="s">
        <v>10</v>
      </c>
      <c r="P121" s="1" t="s">
        <v>10</v>
      </c>
      <c r="Q121" s="1">
        <v>54.913352699589304</v>
      </c>
      <c r="R121" s="1" t="s">
        <v>10</v>
      </c>
      <c r="S121" s="8"/>
      <c r="T121" s="19">
        <f>SUM(D121:R121)</f>
        <v>100</v>
      </c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</row>
    <row r="122" spans="1:36" x14ac:dyDescent="0.25">
      <c r="A122" s="65"/>
      <c r="B122" s="52"/>
      <c r="C122" s="24" t="s">
        <v>46</v>
      </c>
      <c r="D122" s="1">
        <v>0.48081738956225584</v>
      </c>
      <c r="E122" s="1" t="s">
        <v>10</v>
      </c>
      <c r="F122" s="1" t="s">
        <v>10</v>
      </c>
      <c r="G122" s="1">
        <v>0.1903235500350596</v>
      </c>
      <c r="H122" s="1" t="s">
        <v>10</v>
      </c>
      <c r="I122" s="1">
        <v>1.5726735450265452</v>
      </c>
      <c r="J122" s="1">
        <v>92.497245317038974</v>
      </c>
      <c r="K122" s="1" t="s">
        <v>10</v>
      </c>
      <c r="L122" s="1">
        <v>5.2589401983371733</v>
      </c>
      <c r="M122" s="1" t="s">
        <v>10</v>
      </c>
      <c r="N122" s="1" t="s">
        <v>10</v>
      </c>
      <c r="O122" s="1" t="s">
        <v>10</v>
      </c>
      <c r="P122" s="1" t="s">
        <v>10</v>
      </c>
      <c r="Q122" s="1" t="s">
        <v>10</v>
      </c>
      <c r="R122" s="1" t="s">
        <v>10</v>
      </c>
      <c r="S122" s="8"/>
      <c r="T122" s="19">
        <f>SUM(D122:R122)</f>
        <v>100</v>
      </c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</row>
    <row r="123" spans="1:36" x14ac:dyDescent="0.25">
      <c r="A123" s="65"/>
      <c r="B123" s="52"/>
      <c r="C123" s="24" t="s">
        <v>21</v>
      </c>
      <c r="D123" s="1">
        <v>3.7212109021422108</v>
      </c>
      <c r="E123" s="1" t="s">
        <v>10</v>
      </c>
      <c r="F123" s="1">
        <v>4.9381474404103392</v>
      </c>
      <c r="G123" s="1">
        <v>1.5387709946696169</v>
      </c>
      <c r="H123" s="1" t="s">
        <v>10</v>
      </c>
      <c r="I123" s="1">
        <v>2.5646183244493614</v>
      </c>
      <c r="J123" s="1">
        <v>57.920144825505396</v>
      </c>
      <c r="K123" s="1" t="s">
        <v>10</v>
      </c>
      <c r="L123" s="1">
        <v>8.568842401689631</v>
      </c>
      <c r="M123" s="1" t="s">
        <v>10</v>
      </c>
      <c r="N123" s="1" t="s">
        <v>10</v>
      </c>
      <c r="O123" s="1" t="s">
        <v>10</v>
      </c>
      <c r="P123" s="1">
        <v>0.16091722820074428</v>
      </c>
      <c r="Q123" s="1">
        <v>20.587347882932715</v>
      </c>
      <c r="R123" s="1" t="s">
        <v>10</v>
      </c>
      <c r="S123" s="8"/>
      <c r="T123" s="19">
        <f t="shared" si="0"/>
        <v>100.00000000000003</v>
      </c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</row>
    <row r="124" spans="1:36" x14ac:dyDescent="0.25">
      <c r="A124" s="65"/>
      <c r="B124" s="52"/>
      <c r="C124" s="24" t="s">
        <v>45</v>
      </c>
      <c r="D124" s="1">
        <v>2.2766021462240502</v>
      </c>
      <c r="E124" s="1" t="s">
        <v>10</v>
      </c>
      <c r="F124" s="1">
        <v>2.7379400260756195</v>
      </c>
      <c r="G124" s="1">
        <v>0.75218132584495045</v>
      </c>
      <c r="H124" s="1" t="s">
        <v>10</v>
      </c>
      <c r="I124" s="1">
        <v>1.0029084344599339</v>
      </c>
      <c r="J124" s="1">
        <v>70.554608364256339</v>
      </c>
      <c r="K124" s="1" t="s">
        <v>10</v>
      </c>
      <c r="L124" s="1">
        <v>7.0003008725303388</v>
      </c>
      <c r="M124" s="1" t="s">
        <v>10</v>
      </c>
      <c r="N124" s="1" t="s">
        <v>10</v>
      </c>
      <c r="O124" s="1" t="s">
        <v>10</v>
      </c>
      <c r="P124" s="1" t="s">
        <v>10</v>
      </c>
      <c r="Q124" s="1">
        <v>15.675458830608768</v>
      </c>
      <c r="R124" s="1" t="s">
        <v>10</v>
      </c>
      <c r="S124" s="8"/>
      <c r="T124" s="19">
        <f>SUM(D124:R124)</f>
        <v>100</v>
      </c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</row>
    <row r="125" spans="1:36" x14ac:dyDescent="0.25">
      <c r="A125" s="65"/>
      <c r="B125" s="52"/>
      <c r="C125" s="24" t="s">
        <v>46</v>
      </c>
      <c r="D125" s="1">
        <v>0.52088550535911049</v>
      </c>
      <c r="E125" s="1" t="s">
        <v>10</v>
      </c>
      <c r="F125" s="1" t="s">
        <v>10</v>
      </c>
      <c r="G125" s="1">
        <v>0.1903235500350596</v>
      </c>
      <c r="H125" s="1" t="s">
        <v>10</v>
      </c>
      <c r="I125" s="1">
        <v>1.3322648502454173</v>
      </c>
      <c r="J125" s="1">
        <v>91.906240609035365</v>
      </c>
      <c r="K125" s="1" t="s">
        <v>10</v>
      </c>
      <c r="L125" s="1">
        <v>5.8900130221376346</v>
      </c>
      <c r="M125" s="1" t="s">
        <v>10</v>
      </c>
      <c r="N125" s="1" t="s">
        <v>10</v>
      </c>
      <c r="O125" s="1" t="s">
        <v>10</v>
      </c>
      <c r="P125" s="1">
        <v>0.16027246318741861</v>
      </c>
      <c r="Q125" s="1" t="s">
        <v>10</v>
      </c>
      <c r="R125" s="1" t="s">
        <v>10</v>
      </c>
      <c r="S125" s="8"/>
      <c r="T125" s="19">
        <f t="shared" si="0"/>
        <v>100.00000000000001</v>
      </c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</row>
    <row r="126" spans="1:36" x14ac:dyDescent="0.25">
      <c r="A126" s="65"/>
      <c r="B126" s="53"/>
      <c r="C126" s="24" t="s">
        <v>47</v>
      </c>
      <c r="D126" s="1">
        <v>0.66138891672512268</v>
      </c>
      <c r="E126" s="1">
        <v>16.604870227477704</v>
      </c>
      <c r="F126" s="1">
        <v>0.17035775127768313</v>
      </c>
      <c r="G126" s="1">
        <v>0.45094698867622007</v>
      </c>
      <c r="H126" s="1" t="s">
        <v>10</v>
      </c>
      <c r="I126" s="1" t="s">
        <v>10</v>
      </c>
      <c r="J126" s="1">
        <v>77.492734742960209</v>
      </c>
      <c r="K126" s="1" t="s">
        <v>10</v>
      </c>
      <c r="L126" s="1">
        <v>3.4472392023248819</v>
      </c>
      <c r="M126" s="1" t="s">
        <v>10</v>
      </c>
      <c r="N126" s="1" t="s">
        <v>10</v>
      </c>
      <c r="O126" s="1" t="s">
        <v>10</v>
      </c>
      <c r="P126" s="1" t="s">
        <v>10</v>
      </c>
      <c r="Q126" s="1">
        <v>1.1724621705581721</v>
      </c>
      <c r="R126" s="1" t="s">
        <v>10</v>
      </c>
      <c r="S126" s="8"/>
      <c r="T126" s="19">
        <f t="shared" si="0"/>
        <v>100</v>
      </c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</row>
    <row r="127" spans="1:36" x14ac:dyDescent="0.25">
      <c r="A127" s="65"/>
      <c r="B127" s="76">
        <v>9626</v>
      </c>
      <c r="C127" s="26" t="s">
        <v>21</v>
      </c>
      <c r="D127" s="9">
        <v>1.0628697483204654</v>
      </c>
      <c r="E127" s="9" t="s">
        <v>10</v>
      </c>
      <c r="F127" s="9" t="s">
        <v>10</v>
      </c>
      <c r="G127" s="9">
        <v>1.7647648651358669</v>
      </c>
      <c r="H127" s="9" t="s">
        <v>10</v>
      </c>
      <c r="I127" s="9">
        <v>1.8449814499147701</v>
      </c>
      <c r="J127" s="9">
        <v>86.583776195728461</v>
      </c>
      <c r="K127" s="9">
        <v>7.0189511681540181E-2</v>
      </c>
      <c r="L127" s="9">
        <v>6.5376516594805976</v>
      </c>
      <c r="M127" s="9" t="s">
        <v>10</v>
      </c>
      <c r="N127" s="9" t="s">
        <v>10</v>
      </c>
      <c r="O127" s="9">
        <v>0.18048731575253185</v>
      </c>
      <c r="P127" s="9">
        <v>0.16043316955780609</v>
      </c>
      <c r="Q127" s="9">
        <v>1.7948460844279555</v>
      </c>
      <c r="R127" s="9" t="s">
        <v>10</v>
      </c>
      <c r="S127" s="8"/>
      <c r="T127" s="19">
        <f t="shared" ref="T127:T137" si="1">SUM(D127:R127)</f>
        <v>100</v>
      </c>
    </row>
    <row r="128" spans="1:36" x14ac:dyDescent="0.25">
      <c r="A128" s="65"/>
      <c r="B128" s="60"/>
      <c r="C128" s="24" t="s">
        <v>25</v>
      </c>
      <c r="D128" s="1">
        <v>2.6494998935943816</v>
      </c>
      <c r="E128" s="1" t="s">
        <v>10</v>
      </c>
      <c r="F128" s="1" t="s">
        <v>10</v>
      </c>
      <c r="G128" s="1">
        <v>1.7131304532879339</v>
      </c>
      <c r="H128" s="1" t="s">
        <v>10</v>
      </c>
      <c r="I128" s="1">
        <v>0.92572887848478402</v>
      </c>
      <c r="J128" s="1">
        <v>49.755267078101731</v>
      </c>
      <c r="K128" s="1" t="s">
        <v>10</v>
      </c>
      <c r="L128" s="1">
        <v>3.2028091083209191</v>
      </c>
      <c r="M128" s="1" t="s">
        <v>10</v>
      </c>
      <c r="N128" s="1" t="s">
        <v>10</v>
      </c>
      <c r="O128" s="1" t="s">
        <v>10</v>
      </c>
      <c r="P128" s="1" t="s">
        <v>10</v>
      </c>
      <c r="Q128" s="1">
        <v>41.75356458821026</v>
      </c>
      <c r="R128" s="1" t="s">
        <v>10</v>
      </c>
      <c r="S128" s="8"/>
      <c r="T128" s="19">
        <f t="shared" si="1"/>
        <v>100.00000000000001</v>
      </c>
    </row>
    <row r="129" spans="1:20" x14ac:dyDescent="0.25">
      <c r="A129" s="65"/>
      <c r="B129" s="60"/>
      <c r="C129" s="24" t="s">
        <v>21</v>
      </c>
      <c r="D129" s="1">
        <v>1.04</v>
      </c>
      <c r="E129" s="1" t="s">
        <v>10</v>
      </c>
      <c r="F129" s="1" t="s">
        <v>10</v>
      </c>
      <c r="G129" s="1">
        <v>3.55</v>
      </c>
      <c r="H129" s="1" t="s">
        <v>10</v>
      </c>
      <c r="I129" s="1">
        <v>1.02</v>
      </c>
      <c r="J129" s="1">
        <v>92.14</v>
      </c>
      <c r="K129" s="1" t="s">
        <v>10</v>
      </c>
      <c r="L129" s="1">
        <v>1.77</v>
      </c>
      <c r="M129" s="1" t="s">
        <v>10</v>
      </c>
      <c r="N129" s="1" t="s">
        <v>10</v>
      </c>
      <c r="O129" s="1" t="s">
        <v>10</v>
      </c>
      <c r="P129" s="1" t="s">
        <v>10</v>
      </c>
      <c r="Q129" s="1">
        <v>0.48</v>
      </c>
      <c r="R129" s="1" t="s">
        <v>10</v>
      </c>
      <c r="S129" s="8"/>
      <c r="T129" s="19">
        <f t="shared" si="1"/>
        <v>100</v>
      </c>
    </row>
    <row r="130" spans="1:20" x14ac:dyDescent="0.25">
      <c r="A130" s="65"/>
      <c r="B130" s="60"/>
      <c r="C130" s="24" t="s">
        <v>21</v>
      </c>
      <c r="D130" s="1">
        <v>1.1498850114988501</v>
      </c>
      <c r="E130" s="1" t="s">
        <v>10</v>
      </c>
      <c r="F130" s="1" t="s">
        <v>10</v>
      </c>
      <c r="G130" s="1">
        <v>3.8096190380961912</v>
      </c>
      <c r="H130" s="1" t="s">
        <v>10</v>
      </c>
      <c r="I130" s="1">
        <v>1.1098890110988902</v>
      </c>
      <c r="J130" s="1">
        <v>87.521247875212495</v>
      </c>
      <c r="K130" s="1" t="s">
        <v>10</v>
      </c>
      <c r="L130" s="1">
        <v>2.4497550244975503</v>
      </c>
      <c r="M130" s="1" t="s">
        <v>10</v>
      </c>
      <c r="N130" s="1" t="s">
        <v>10</v>
      </c>
      <c r="O130" s="1" t="s">
        <v>10</v>
      </c>
      <c r="P130" s="1" t="s">
        <v>10</v>
      </c>
      <c r="Q130" s="1">
        <v>3.9596040395960408</v>
      </c>
      <c r="R130" s="1" t="s">
        <v>10</v>
      </c>
      <c r="S130" s="8"/>
      <c r="T130" s="19">
        <f t="shared" si="1"/>
        <v>100.00000000000001</v>
      </c>
    </row>
    <row r="131" spans="1:20" x14ac:dyDescent="0.25">
      <c r="A131" s="65"/>
      <c r="B131" s="60"/>
      <c r="C131" s="24" t="s">
        <v>21</v>
      </c>
      <c r="D131" s="1">
        <v>1.1831946254888199</v>
      </c>
      <c r="E131" s="1">
        <v>0.22059560814198337</v>
      </c>
      <c r="F131" s="1" t="s">
        <v>10</v>
      </c>
      <c r="G131" s="1">
        <v>1.5341421838965208</v>
      </c>
      <c r="H131" s="1" t="s">
        <v>10</v>
      </c>
      <c r="I131" s="1">
        <v>0.59159731274440996</v>
      </c>
      <c r="J131" s="1">
        <v>90.985661285470769</v>
      </c>
      <c r="K131" s="1" t="s">
        <v>10</v>
      </c>
      <c r="L131" s="1">
        <v>3.2688258297402988</v>
      </c>
      <c r="M131" s="1" t="s">
        <v>10</v>
      </c>
      <c r="N131" s="1" t="s">
        <v>10</v>
      </c>
      <c r="O131" s="1" t="s">
        <v>10</v>
      </c>
      <c r="P131" s="1" t="s">
        <v>10</v>
      </c>
      <c r="Q131" s="1">
        <v>2.2159831545171964</v>
      </c>
      <c r="R131" s="1" t="s">
        <v>10</v>
      </c>
      <c r="S131" s="8"/>
      <c r="T131" s="19">
        <f t="shared" si="1"/>
        <v>99.999999999999986</v>
      </c>
    </row>
    <row r="132" spans="1:20" x14ac:dyDescent="0.25">
      <c r="A132" s="65"/>
      <c r="B132" s="60"/>
      <c r="C132" s="24" t="s">
        <v>21</v>
      </c>
      <c r="D132" s="1">
        <v>0.67</v>
      </c>
      <c r="E132" s="1" t="s">
        <v>10</v>
      </c>
      <c r="F132" s="1" t="s">
        <v>10</v>
      </c>
      <c r="G132" s="1">
        <v>4.03</v>
      </c>
      <c r="H132" s="1" t="s">
        <v>10</v>
      </c>
      <c r="I132" s="1">
        <v>1.1599999999999999</v>
      </c>
      <c r="J132" s="1">
        <v>89.24</v>
      </c>
      <c r="K132" s="1" t="s">
        <v>10</v>
      </c>
      <c r="L132" s="1">
        <v>4.9000000000000004</v>
      </c>
      <c r="M132" s="1" t="s">
        <v>10</v>
      </c>
      <c r="N132" s="1" t="s">
        <v>10</v>
      </c>
      <c r="O132" s="1" t="s">
        <v>10</v>
      </c>
      <c r="P132" s="1" t="s">
        <v>10</v>
      </c>
      <c r="Q132" s="1" t="s">
        <v>10</v>
      </c>
      <c r="R132" s="1" t="s">
        <v>10</v>
      </c>
      <c r="S132" s="8"/>
      <c r="T132" s="19">
        <f t="shared" si="1"/>
        <v>100</v>
      </c>
    </row>
    <row r="133" spans="1:20" x14ac:dyDescent="0.25">
      <c r="A133" s="65"/>
      <c r="B133" s="60"/>
      <c r="C133" s="24" t="s">
        <v>21</v>
      </c>
      <c r="D133" s="1">
        <v>0.69034517258629313</v>
      </c>
      <c r="E133" s="1" t="s">
        <v>10</v>
      </c>
      <c r="F133" s="1" t="s">
        <v>10</v>
      </c>
      <c r="G133" s="1">
        <v>4.6723361680840414</v>
      </c>
      <c r="H133" s="1" t="s">
        <v>10</v>
      </c>
      <c r="I133" s="1">
        <v>1.1805902951475737</v>
      </c>
      <c r="J133" s="1">
        <v>89.414707353676832</v>
      </c>
      <c r="K133" s="1" t="s">
        <v>10</v>
      </c>
      <c r="L133" s="1">
        <v>4.0420210105052528</v>
      </c>
      <c r="M133" s="1" t="s">
        <v>10</v>
      </c>
      <c r="N133" s="1" t="s">
        <v>10</v>
      </c>
      <c r="O133" s="1" t="s">
        <v>10</v>
      </c>
      <c r="P133" s="1" t="s">
        <v>10</v>
      </c>
      <c r="Q133" s="1" t="s">
        <v>10</v>
      </c>
      <c r="R133" s="1" t="s">
        <v>10</v>
      </c>
      <c r="S133" s="8"/>
      <c r="T133" s="19">
        <f t="shared" si="1"/>
        <v>99.999999999999986</v>
      </c>
    </row>
    <row r="134" spans="1:20" x14ac:dyDescent="0.25">
      <c r="A134" s="65"/>
      <c r="B134" s="60"/>
      <c r="C134" s="24" t="s">
        <v>23</v>
      </c>
      <c r="D134" s="1">
        <v>0.73999999999999988</v>
      </c>
      <c r="E134" s="1" t="s">
        <v>10</v>
      </c>
      <c r="F134" s="1" t="s">
        <v>10</v>
      </c>
      <c r="G134" s="1">
        <v>7.2099999999999982</v>
      </c>
      <c r="H134" s="1" t="s">
        <v>10</v>
      </c>
      <c r="I134" s="1">
        <v>2.5599999999999996</v>
      </c>
      <c r="J134" s="1">
        <v>85.719999999999985</v>
      </c>
      <c r="K134" s="1" t="s">
        <v>10</v>
      </c>
      <c r="L134" s="1">
        <v>3.0099999999999993</v>
      </c>
      <c r="M134" s="1" t="s">
        <v>10</v>
      </c>
      <c r="N134" s="1" t="s">
        <v>10</v>
      </c>
      <c r="O134" s="1" t="s">
        <v>10</v>
      </c>
      <c r="P134" s="1" t="s">
        <v>10</v>
      </c>
      <c r="Q134" s="1">
        <v>0.7599999999999999</v>
      </c>
      <c r="R134" s="1" t="s">
        <v>10</v>
      </c>
      <c r="S134" s="8"/>
      <c r="T134" s="19">
        <f t="shared" si="1"/>
        <v>100</v>
      </c>
    </row>
    <row r="135" spans="1:20" x14ac:dyDescent="0.25">
      <c r="A135" s="65"/>
      <c r="B135" s="60"/>
      <c r="C135" s="24" t="s">
        <v>23</v>
      </c>
      <c r="D135" s="1">
        <v>0.78156312625250501</v>
      </c>
      <c r="E135" s="1" t="s">
        <v>10</v>
      </c>
      <c r="F135" s="1" t="s">
        <v>10</v>
      </c>
      <c r="G135" s="1">
        <v>6.8637274549098182</v>
      </c>
      <c r="H135" s="1" t="s">
        <v>10</v>
      </c>
      <c r="I135" s="1">
        <v>2.1042084168336674</v>
      </c>
      <c r="J135" s="1">
        <v>86.893787575150299</v>
      </c>
      <c r="K135" s="1" t="s">
        <v>10</v>
      </c>
      <c r="L135" s="1">
        <v>3.1863727454909818</v>
      </c>
      <c r="M135" s="1" t="s">
        <v>10</v>
      </c>
      <c r="N135" s="1" t="s">
        <v>10</v>
      </c>
      <c r="O135" s="1">
        <v>0.17034068136272545</v>
      </c>
      <c r="P135" s="1" t="s">
        <v>10</v>
      </c>
      <c r="Q135" s="1" t="s">
        <v>10</v>
      </c>
      <c r="R135" s="1" t="s">
        <v>10</v>
      </c>
      <c r="S135" s="8"/>
      <c r="T135" s="19">
        <f t="shared" si="1"/>
        <v>100</v>
      </c>
    </row>
    <row r="136" spans="1:20" x14ac:dyDescent="0.25">
      <c r="A136" s="65"/>
      <c r="B136" s="63"/>
      <c r="C136" s="24" t="s">
        <v>23</v>
      </c>
      <c r="D136" s="2" t="s">
        <v>10</v>
      </c>
      <c r="E136" s="2" t="s">
        <v>10</v>
      </c>
      <c r="F136" s="2" t="s">
        <v>10</v>
      </c>
      <c r="G136" s="2">
        <v>7.07</v>
      </c>
      <c r="H136" s="1" t="s">
        <v>10</v>
      </c>
      <c r="I136" s="2">
        <v>2.83</v>
      </c>
      <c r="J136" s="2">
        <v>85.42</v>
      </c>
      <c r="K136" s="1" t="s">
        <v>10</v>
      </c>
      <c r="L136" s="2">
        <v>4.49</v>
      </c>
      <c r="M136" s="2" t="s">
        <v>10</v>
      </c>
      <c r="N136" s="2" t="s">
        <v>10</v>
      </c>
      <c r="O136" s="2">
        <v>0.19</v>
      </c>
      <c r="P136" s="2" t="s">
        <v>10</v>
      </c>
      <c r="Q136" s="2" t="s">
        <v>10</v>
      </c>
      <c r="R136" s="1" t="s">
        <v>10</v>
      </c>
      <c r="S136" s="8"/>
      <c r="T136" s="19">
        <f t="shared" si="1"/>
        <v>100</v>
      </c>
    </row>
    <row r="137" spans="1:20" x14ac:dyDescent="0.25">
      <c r="A137" s="65"/>
      <c r="B137" s="76">
        <v>12074</v>
      </c>
      <c r="C137" s="26" t="s">
        <v>21</v>
      </c>
      <c r="D137" s="9">
        <v>0.84303492573263761</v>
      </c>
      <c r="E137" s="9" t="s">
        <v>10</v>
      </c>
      <c r="F137" s="9" t="s">
        <v>10</v>
      </c>
      <c r="G137" s="9">
        <v>1.0437575270975514</v>
      </c>
      <c r="H137" s="9">
        <v>6.0216780409474112E-2</v>
      </c>
      <c r="I137" s="9">
        <v>4.4961862705740678</v>
      </c>
      <c r="J137" s="9">
        <v>89.28141308711362</v>
      </c>
      <c r="K137" s="9" t="s">
        <v>10</v>
      </c>
      <c r="L137" s="9">
        <v>0.24086712163789645</v>
      </c>
      <c r="M137" s="9" t="s">
        <v>10</v>
      </c>
      <c r="N137" s="9" t="s">
        <v>10</v>
      </c>
      <c r="O137" s="9" t="s">
        <v>10</v>
      </c>
      <c r="P137" s="9" t="s">
        <v>10</v>
      </c>
      <c r="Q137" s="9">
        <v>4.0345242874347651</v>
      </c>
      <c r="R137" s="9" t="s">
        <v>10</v>
      </c>
      <c r="S137" s="8"/>
      <c r="T137" s="19">
        <f t="shared" si="1"/>
        <v>100</v>
      </c>
    </row>
    <row r="138" spans="1:20" x14ac:dyDescent="0.25">
      <c r="A138" s="65"/>
      <c r="B138" s="60"/>
      <c r="C138" s="24" t="s">
        <v>21</v>
      </c>
      <c r="D138" s="1" t="s">
        <v>10</v>
      </c>
      <c r="E138" s="1" t="s">
        <v>10</v>
      </c>
      <c r="F138" s="1" t="s">
        <v>10</v>
      </c>
      <c r="G138" s="1">
        <v>1.8574297188755025</v>
      </c>
      <c r="H138" s="1">
        <v>0.1305220883534137</v>
      </c>
      <c r="I138" s="1">
        <v>6.1144578313253026</v>
      </c>
      <c r="J138" s="1">
        <v>87.730923694779122</v>
      </c>
      <c r="K138" s="1" t="s">
        <v>10</v>
      </c>
      <c r="L138" s="1">
        <v>0.32128514056224905</v>
      </c>
      <c r="M138" s="1" t="s">
        <v>10</v>
      </c>
      <c r="N138" s="1" t="s">
        <v>10</v>
      </c>
      <c r="O138" s="1" t="s">
        <v>10</v>
      </c>
      <c r="P138" s="1" t="s">
        <v>10</v>
      </c>
      <c r="Q138" s="1">
        <v>3.8453815261044189</v>
      </c>
      <c r="R138" s="1" t="s">
        <v>10</v>
      </c>
      <c r="T138" s="19">
        <f t="shared" ref="T138:T201" si="2">SUM(D138:R138)</f>
        <v>100.00000000000001</v>
      </c>
    </row>
    <row r="139" spans="1:20" x14ac:dyDescent="0.25">
      <c r="A139" s="65"/>
      <c r="B139" s="60"/>
      <c r="C139" s="24" t="s">
        <v>21</v>
      </c>
      <c r="D139" s="1">
        <v>0.58285599437242475</v>
      </c>
      <c r="E139" s="1" t="s">
        <v>10</v>
      </c>
      <c r="F139" s="1" t="s">
        <v>10</v>
      </c>
      <c r="G139" s="1">
        <v>1.4269922620842126</v>
      </c>
      <c r="H139" s="1" t="s">
        <v>10</v>
      </c>
      <c r="I139" s="1">
        <v>1.3566475731082304</v>
      </c>
      <c r="J139" s="1">
        <v>89.588986031554612</v>
      </c>
      <c r="K139" s="1" t="s">
        <v>10</v>
      </c>
      <c r="L139" s="1">
        <v>6.4214651793789557</v>
      </c>
      <c r="M139" s="1" t="s">
        <v>10</v>
      </c>
      <c r="N139" s="1" t="s">
        <v>10</v>
      </c>
      <c r="O139" s="1" t="s">
        <v>10</v>
      </c>
      <c r="P139" s="1">
        <v>0.62305295950155759</v>
      </c>
      <c r="Q139" s="1" t="s">
        <v>10</v>
      </c>
      <c r="R139" s="1" t="s">
        <v>10</v>
      </c>
      <c r="T139" s="19">
        <f t="shared" si="2"/>
        <v>100</v>
      </c>
    </row>
    <row r="140" spans="1:20" x14ac:dyDescent="0.25">
      <c r="A140" s="65"/>
      <c r="B140" s="60"/>
      <c r="C140" s="24" t="s">
        <v>21</v>
      </c>
      <c r="D140" s="1" t="s">
        <v>10</v>
      </c>
      <c r="E140" s="1" t="s">
        <v>10</v>
      </c>
      <c r="F140" s="1" t="s">
        <v>10</v>
      </c>
      <c r="G140" s="1">
        <v>3.4135535192830537</v>
      </c>
      <c r="H140" s="1">
        <v>0.181250629342463</v>
      </c>
      <c r="I140" s="1">
        <v>7.1593998590272889</v>
      </c>
      <c r="J140" s="1">
        <v>85.731547678985009</v>
      </c>
      <c r="K140" s="1" t="s">
        <v>10</v>
      </c>
      <c r="L140" s="1">
        <v>1.037156379015205</v>
      </c>
      <c r="M140" s="1" t="s">
        <v>10</v>
      </c>
      <c r="N140" s="1" t="s">
        <v>10</v>
      </c>
      <c r="O140" s="1" t="s">
        <v>10</v>
      </c>
      <c r="P140" s="1">
        <v>0.2517369851978653</v>
      </c>
      <c r="Q140" s="1">
        <v>2.2253549491491293</v>
      </c>
      <c r="R140" s="1" t="s">
        <v>10</v>
      </c>
      <c r="T140" s="19">
        <f t="shared" si="2"/>
        <v>100.00000000000001</v>
      </c>
    </row>
    <row r="141" spans="1:20" x14ac:dyDescent="0.25">
      <c r="A141" s="65"/>
      <c r="B141" s="60"/>
      <c r="C141" s="24" t="s">
        <v>21</v>
      </c>
      <c r="D141" s="1">
        <v>1.0839020473705339</v>
      </c>
      <c r="E141" s="1">
        <v>0.49177037334403845</v>
      </c>
      <c r="F141" s="1" t="s">
        <v>10</v>
      </c>
      <c r="G141" s="1">
        <v>1.5957446808510638</v>
      </c>
      <c r="H141" s="1" t="s">
        <v>10</v>
      </c>
      <c r="I141" s="1">
        <v>0.21075873143315935</v>
      </c>
      <c r="J141" s="1">
        <v>91.830590124447994</v>
      </c>
      <c r="K141" s="1" t="s">
        <v>10</v>
      </c>
      <c r="L141" s="1">
        <v>4.6065837013247686</v>
      </c>
      <c r="M141" s="1" t="s">
        <v>10</v>
      </c>
      <c r="N141" s="1" t="s">
        <v>10</v>
      </c>
      <c r="O141" s="1" t="s">
        <v>10</v>
      </c>
      <c r="P141" s="1">
        <v>0.1806503412284223</v>
      </c>
      <c r="Q141" s="1" t="s">
        <v>10</v>
      </c>
      <c r="R141" s="1" t="s">
        <v>10</v>
      </c>
      <c r="T141" s="19">
        <f t="shared" si="2"/>
        <v>99.999999999999986</v>
      </c>
    </row>
    <row r="142" spans="1:20" x14ac:dyDescent="0.25">
      <c r="A142" s="65"/>
      <c r="B142" s="60"/>
      <c r="C142" s="24" t="s">
        <v>21</v>
      </c>
      <c r="D142" s="1">
        <v>1.1173184357541899</v>
      </c>
      <c r="E142" s="1">
        <v>0.81289934098283878</v>
      </c>
      <c r="F142" s="1" t="s">
        <v>10</v>
      </c>
      <c r="G142" s="1">
        <v>1.6793229184089917</v>
      </c>
      <c r="H142" s="1" t="s">
        <v>10</v>
      </c>
      <c r="I142" s="1">
        <v>0.2174422105509651</v>
      </c>
      <c r="J142" s="1">
        <v>92.175425684942965</v>
      </c>
      <c r="K142" s="1" t="s">
        <v>10</v>
      </c>
      <c r="L142" s="1">
        <v>2.3952095808383231</v>
      </c>
      <c r="M142" s="1" t="s">
        <v>10</v>
      </c>
      <c r="N142" s="1" t="s">
        <v>10</v>
      </c>
      <c r="O142" s="1" t="s">
        <v>10</v>
      </c>
      <c r="P142" s="1" t="s">
        <v>10</v>
      </c>
      <c r="Q142" s="1">
        <v>1.6023818285217273</v>
      </c>
      <c r="R142" s="1" t="s">
        <v>10</v>
      </c>
      <c r="T142" s="19">
        <f t="shared" si="2"/>
        <v>100</v>
      </c>
    </row>
    <row r="143" spans="1:20" x14ac:dyDescent="0.25">
      <c r="A143" s="65"/>
      <c r="B143" s="63"/>
      <c r="C143" s="25" t="s">
        <v>26</v>
      </c>
      <c r="D143" s="2" t="s">
        <v>10</v>
      </c>
      <c r="E143" s="2">
        <v>19.911903093402746</v>
      </c>
      <c r="F143" s="1" t="s">
        <v>10</v>
      </c>
      <c r="G143" s="2">
        <v>0.34037441185303835</v>
      </c>
      <c r="H143" s="2" t="s">
        <v>10</v>
      </c>
      <c r="I143" s="2" t="s">
        <v>10</v>
      </c>
      <c r="J143" s="2">
        <v>79.547502252477713</v>
      </c>
      <c r="K143" s="1" t="s">
        <v>10</v>
      </c>
      <c r="L143" s="2">
        <v>0.20022024226649315</v>
      </c>
      <c r="M143" s="1" t="s">
        <v>10</v>
      </c>
      <c r="N143" s="1" t="s">
        <v>10</v>
      </c>
      <c r="O143" s="1" t="s">
        <v>10</v>
      </c>
      <c r="P143" s="2" t="s">
        <v>10</v>
      </c>
      <c r="Q143" s="2" t="s">
        <v>10</v>
      </c>
      <c r="R143" s="1" t="s">
        <v>10</v>
      </c>
      <c r="T143" s="19">
        <f t="shared" si="2"/>
        <v>99.999999999999986</v>
      </c>
    </row>
    <row r="144" spans="1:20" x14ac:dyDescent="0.25">
      <c r="A144" s="65"/>
      <c r="B144" s="76">
        <v>16032</v>
      </c>
      <c r="C144" s="26" t="s">
        <v>21</v>
      </c>
      <c r="D144" s="7">
        <v>0.97683786505538761</v>
      </c>
      <c r="E144" s="7" t="s">
        <v>10</v>
      </c>
      <c r="F144" s="7" t="s">
        <v>10</v>
      </c>
      <c r="G144" s="7">
        <v>4.6626384692849943</v>
      </c>
      <c r="H144" s="7" t="s">
        <v>10</v>
      </c>
      <c r="I144" s="7">
        <v>2.2356495468277946</v>
      </c>
      <c r="J144" s="7">
        <v>84.481369587109754</v>
      </c>
      <c r="K144" s="7" t="s">
        <v>10</v>
      </c>
      <c r="L144" s="7">
        <v>5.407854984894259</v>
      </c>
      <c r="M144" s="7" t="s">
        <v>10</v>
      </c>
      <c r="N144" s="7" t="s">
        <v>10</v>
      </c>
      <c r="O144" s="7" t="s">
        <v>10</v>
      </c>
      <c r="P144" s="7">
        <v>0.46324269889224573</v>
      </c>
      <c r="Q144" s="7">
        <v>1.7724068479355486</v>
      </c>
      <c r="R144" s="7" t="s">
        <v>10</v>
      </c>
      <c r="T144" s="19">
        <f t="shared" si="2"/>
        <v>99.999999999999972</v>
      </c>
    </row>
    <row r="145" spans="1:20" x14ac:dyDescent="0.25">
      <c r="A145" s="65"/>
      <c r="B145" s="60"/>
      <c r="C145" s="24" t="s">
        <v>21</v>
      </c>
      <c r="D145" s="6">
        <v>0.5614035087719299</v>
      </c>
      <c r="E145" s="6" t="s">
        <v>10</v>
      </c>
      <c r="F145" s="6" t="s">
        <v>10</v>
      </c>
      <c r="G145" s="6">
        <v>2.2155388471177946</v>
      </c>
      <c r="H145" s="6" t="s">
        <v>10</v>
      </c>
      <c r="I145" s="6">
        <v>2.4862155388471181</v>
      </c>
      <c r="J145" s="6">
        <v>87.879699248120303</v>
      </c>
      <c r="K145" s="6" t="s">
        <v>10</v>
      </c>
      <c r="L145" s="6">
        <v>6.4461152882205512</v>
      </c>
      <c r="M145" s="6" t="s">
        <v>10</v>
      </c>
      <c r="N145" s="6" t="s">
        <v>10</v>
      </c>
      <c r="O145" s="6" t="s">
        <v>10</v>
      </c>
      <c r="P145" s="6">
        <v>0.41102756892230574</v>
      </c>
      <c r="Q145" s="6" t="s">
        <v>10</v>
      </c>
      <c r="R145" s="6" t="s">
        <v>10</v>
      </c>
      <c r="T145" s="19">
        <f t="shared" si="2"/>
        <v>100</v>
      </c>
    </row>
    <row r="146" spans="1:20" ht="15.75" thickBot="1" x14ac:dyDescent="0.3">
      <c r="A146" s="66"/>
      <c r="B146" s="61"/>
      <c r="C146" s="38" t="s">
        <v>21</v>
      </c>
      <c r="D146" s="39">
        <v>0.62217762167586566</v>
      </c>
      <c r="E146" s="39" t="s">
        <v>10</v>
      </c>
      <c r="F146" s="39" t="s">
        <v>10</v>
      </c>
      <c r="G146" s="39">
        <v>4.6161565479177122</v>
      </c>
      <c r="H146" s="39" t="s">
        <v>10</v>
      </c>
      <c r="I146" s="39">
        <v>2.5388861013547417</v>
      </c>
      <c r="J146" s="39">
        <v>86.502759658805829</v>
      </c>
      <c r="K146" s="39" t="s">
        <v>10</v>
      </c>
      <c r="L146" s="39">
        <v>4.9573507275464133</v>
      </c>
      <c r="M146" s="39" t="s">
        <v>10</v>
      </c>
      <c r="N146" s="39" t="s">
        <v>10</v>
      </c>
      <c r="O146" s="39" t="s">
        <v>10</v>
      </c>
      <c r="P146" s="39">
        <v>0.32112393376818871</v>
      </c>
      <c r="Q146" s="39">
        <v>0.44154540893125949</v>
      </c>
      <c r="R146" s="39" t="s">
        <v>10</v>
      </c>
      <c r="T146" s="19">
        <f t="shared" si="2"/>
        <v>100.00000000000001</v>
      </c>
    </row>
    <row r="147" spans="1:20" x14ac:dyDescent="0.25">
      <c r="A147" s="58" t="s">
        <v>53</v>
      </c>
      <c r="B147" s="58" t="s">
        <v>52</v>
      </c>
      <c r="C147" s="24" t="s">
        <v>21</v>
      </c>
      <c r="D147" s="1">
        <v>1.350670295333132</v>
      </c>
      <c r="E147" s="1">
        <v>0.11087591976615262</v>
      </c>
      <c r="F147" s="1" t="s">
        <v>10</v>
      </c>
      <c r="G147" s="1">
        <v>0.86684809998992041</v>
      </c>
      <c r="H147" s="1" t="s">
        <v>10</v>
      </c>
      <c r="I147" s="1" t="s">
        <v>10</v>
      </c>
      <c r="J147" s="1">
        <v>97.369216812821293</v>
      </c>
      <c r="K147" s="1" t="s">
        <v>10</v>
      </c>
      <c r="L147" s="1" t="s">
        <v>10</v>
      </c>
      <c r="M147" s="1" t="s">
        <v>10</v>
      </c>
      <c r="N147" s="1" t="s">
        <v>10</v>
      </c>
      <c r="O147" s="1" t="s">
        <v>10</v>
      </c>
      <c r="P147" s="1" t="s">
        <v>10</v>
      </c>
      <c r="Q147" s="1">
        <v>0.3023888720895071</v>
      </c>
      <c r="R147" s="6" t="s">
        <v>10</v>
      </c>
      <c r="T147" s="19">
        <f t="shared" si="2"/>
        <v>100</v>
      </c>
    </row>
    <row r="148" spans="1:20" x14ac:dyDescent="0.25">
      <c r="A148" s="58"/>
      <c r="B148" s="58"/>
      <c r="C148" s="24" t="s">
        <v>3</v>
      </c>
      <c r="D148" s="1">
        <v>0.98225919615114754</v>
      </c>
      <c r="E148" s="1">
        <v>23.353713541144629</v>
      </c>
      <c r="F148" s="1" t="s">
        <v>10</v>
      </c>
      <c r="G148" s="1">
        <v>7.4471283953092104</v>
      </c>
      <c r="H148" s="1" t="s">
        <v>10</v>
      </c>
      <c r="I148" s="1" t="s">
        <v>10</v>
      </c>
      <c r="J148" s="1">
        <v>68.216898867395003</v>
      </c>
      <c r="K148" s="1" t="s">
        <v>10</v>
      </c>
      <c r="L148" s="1" t="s">
        <v>10</v>
      </c>
      <c r="M148" s="1" t="s">
        <v>10</v>
      </c>
      <c r="N148" s="1" t="s">
        <v>10</v>
      </c>
      <c r="O148" s="1" t="s">
        <v>10</v>
      </c>
      <c r="P148" s="1" t="s">
        <v>10</v>
      </c>
      <c r="Q148" s="1" t="s">
        <v>10</v>
      </c>
      <c r="R148" s="6" t="s">
        <v>10</v>
      </c>
      <c r="T148" s="19">
        <f t="shared" si="2"/>
        <v>99.999999999999986</v>
      </c>
    </row>
    <row r="149" spans="1:20" x14ac:dyDescent="0.25">
      <c r="A149" s="58"/>
      <c r="B149" s="58"/>
      <c r="C149" s="24" t="s">
        <v>3</v>
      </c>
      <c r="D149" s="1">
        <v>4.8388789755431922</v>
      </c>
      <c r="E149" s="1">
        <v>20.289702949511909</v>
      </c>
      <c r="F149" s="1" t="s">
        <v>10</v>
      </c>
      <c r="G149" s="1">
        <v>6.5498058150519567</v>
      </c>
      <c r="H149" s="1" t="s">
        <v>10</v>
      </c>
      <c r="I149" s="1" t="s">
        <v>10</v>
      </c>
      <c r="J149" s="1">
        <v>68.32161225989293</v>
      </c>
      <c r="K149" s="1" t="s">
        <v>10</v>
      </c>
      <c r="L149" s="1" t="s">
        <v>10</v>
      </c>
      <c r="M149" s="1" t="s">
        <v>10</v>
      </c>
      <c r="N149" s="1" t="s">
        <v>10</v>
      </c>
      <c r="O149" s="1" t="s">
        <v>10</v>
      </c>
      <c r="P149" s="1" t="s">
        <v>10</v>
      </c>
      <c r="Q149" s="1" t="s">
        <v>10</v>
      </c>
      <c r="R149" s="6" t="s">
        <v>10</v>
      </c>
      <c r="T149" s="19">
        <f t="shared" si="2"/>
        <v>99.999999999999986</v>
      </c>
    </row>
    <row r="150" spans="1:20" x14ac:dyDescent="0.25">
      <c r="A150" s="58"/>
      <c r="B150" s="58"/>
      <c r="C150" s="24" t="s">
        <v>54</v>
      </c>
      <c r="D150" s="1">
        <v>0.8297075786704442</v>
      </c>
      <c r="E150" s="1">
        <v>18.09167256905798</v>
      </c>
      <c r="F150" s="1" t="s">
        <v>10</v>
      </c>
      <c r="G150" s="1">
        <v>2.1754527977334814</v>
      </c>
      <c r="H150" s="1" t="s">
        <v>10</v>
      </c>
      <c r="I150" s="1">
        <v>0.11130223616310837</v>
      </c>
      <c r="J150" s="1">
        <v>78.427602954568457</v>
      </c>
      <c r="K150" s="1">
        <v>0.13153900637458263</v>
      </c>
      <c r="L150" s="1">
        <v>0.23272285743195387</v>
      </c>
      <c r="M150" s="1" t="s">
        <v>10</v>
      </c>
      <c r="N150" s="1" t="s">
        <v>10</v>
      </c>
      <c r="O150" s="1" t="s">
        <v>10</v>
      </c>
      <c r="P150" s="1" t="s">
        <v>10</v>
      </c>
      <c r="Q150" s="1" t="s">
        <v>10</v>
      </c>
      <c r="R150" s="6" t="s">
        <v>10</v>
      </c>
      <c r="T150" s="19">
        <f t="shared" si="2"/>
        <v>100</v>
      </c>
    </row>
    <row r="151" spans="1:20" x14ac:dyDescent="0.25">
      <c r="A151" s="58"/>
      <c r="B151" s="58"/>
      <c r="C151" s="24" t="s">
        <v>21</v>
      </c>
      <c r="D151" s="1">
        <v>0.58526740665993948</v>
      </c>
      <c r="E151" s="1">
        <v>1.0090817356205852</v>
      </c>
      <c r="F151" s="1" t="s">
        <v>10</v>
      </c>
      <c r="G151" s="1">
        <v>2.3612512613521695</v>
      </c>
      <c r="H151" s="1" t="s">
        <v>10</v>
      </c>
      <c r="I151" s="15">
        <v>0.74672048435923311</v>
      </c>
      <c r="J151" s="1">
        <v>94.187689202825439</v>
      </c>
      <c r="K151" s="1">
        <v>0.14127144298688196</v>
      </c>
      <c r="L151" s="1">
        <v>0.96871846619576185</v>
      </c>
      <c r="M151" s="1" t="s">
        <v>10</v>
      </c>
      <c r="N151" s="1" t="s">
        <v>10</v>
      </c>
      <c r="O151" s="1" t="s">
        <v>10</v>
      </c>
      <c r="P151" s="1" t="s">
        <v>10</v>
      </c>
      <c r="Q151" s="1" t="s">
        <v>10</v>
      </c>
      <c r="R151" s="6" t="s">
        <v>10</v>
      </c>
      <c r="T151" s="19">
        <f t="shared" si="2"/>
        <v>100.00000000000001</v>
      </c>
    </row>
    <row r="152" spans="1:20" x14ac:dyDescent="0.25">
      <c r="A152" s="58"/>
      <c r="B152" s="58"/>
      <c r="C152" s="24" t="s">
        <v>3</v>
      </c>
      <c r="D152" s="1">
        <v>0.98275170477336549</v>
      </c>
      <c r="E152" s="1">
        <v>21.470116325711995</v>
      </c>
      <c r="F152" s="1" t="s">
        <v>10</v>
      </c>
      <c r="G152" s="1">
        <v>1.4340152426795025</v>
      </c>
      <c r="H152" s="1" t="s">
        <v>10</v>
      </c>
      <c r="I152" s="1" t="s">
        <v>10</v>
      </c>
      <c r="J152" s="1">
        <v>76.113116726835145</v>
      </c>
      <c r="K152" s="1" t="s">
        <v>10</v>
      </c>
      <c r="L152" s="1" t="s">
        <v>10</v>
      </c>
      <c r="M152" s="1" t="s">
        <v>10</v>
      </c>
      <c r="N152" s="1" t="s">
        <v>10</v>
      </c>
      <c r="O152" s="1" t="s">
        <v>10</v>
      </c>
      <c r="P152" s="1" t="s">
        <v>10</v>
      </c>
      <c r="Q152" s="1" t="s">
        <v>10</v>
      </c>
      <c r="R152" s="6" t="s">
        <v>10</v>
      </c>
      <c r="T152" s="19">
        <f t="shared" si="2"/>
        <v>100.00000000000001</v>
      </c>
    </row>
    <row r="153" spans="1:20" x14ac:dyDescent="0.25">
      <c r="A153" s="58"/>
      <c r="B153" s="58"/>
      <c r="C153" s="24" t="s">
        <v>54</v>
      </c>
      <c r="D153" s="1">
        <v>1.2597785228080869</v>
      </c>
      <c r="E153" s="1">
        <v>20.928578685360154</v>
      </c>
      <c r="F153" s="1" t="s">
        <v>10</v>
      </c>
      <c r="G153" s="1">
        <v>4.6124149141521888</v>
      </c>
      <c r="H153" s="1" t="s">
        <v>10</v>
      </c>
      <c r="I153" s="1" t="s">
        <v>10</v>
      </c>
      <c r="J153" s="1">
        <v>72.061363405465812</v>
      </c>
      <c r="K153" s="1" t="s">
        <v>10</v>
      </c>
      <c r="L153" s="1" t="s">
        <v>10</v>
      </c>
      <c r="M153" s="1" t="s">
        <v>10</v>
      </c>
      <c r="N153" s="1" t="s">
        <v>10</v>
      </c>
      <c r="O153" s="1" t="s">
        <v>10</v>
      </c>
      <c r="P153" s="1" t="s">
        <v>10</v>
      </c>
      <c r="Q153" s="1">
        <v>1.1378644722137561</v>
      </c>
      <c r="R153" s="6" t="s">
        <v>10</v>
      </c>
      <c r="T153" s="19">
        <f>SUM(D153:R153)</f>
        <v>100</v>
      </c>
    </row>
    <row r="154" spans="1:20" x14ac:dyDescent="0.25">
      <c r="A154" s="58"/>
      <c r="B154" s="58"/>
      <c r="C154" s="24" t="s">
        <v>21</v>
      </c>
      <c r="D154" s="1">
        <v>0.50418473328627611</v>
      </c>
      <c r="E154" s="1">
        <v>1.2806292225471412</v>
      </c>
      <c r="F154" s="1" t="s">
        <v>10</v>
      </c>
      <c r="G154" s="1">
        <v>2.9343551477261269</v>
      </c>
      <c r="H154" s="1" t="s">
        <v>10</v>
      </c>
      <c r="I154" s="1">
        <v>0.48401734395482499</v>
      </c>
      <c r="J154" s="1">
        <v>94.796813552485631</v>
      </c>
      <c r="K154" s="1" t="s">
        <v>10</v>
      </c>
      <c r="L154" s="1" t="s">
        <v>10</v>
      </c>
      <c r="M154" s="1" t="s">
        <v>10</v>
      </c>
      <c r="N154" s="1" t="s">
        <v>10</v>
      </c>
      <c r="O154" s="1" t="s">
        <v>10</v>
      </c>
      <c r="P154" s="1" t="s">
        <v>10</v>
      </c>
      <c r="Q154" s="1" t="s">
        <v>10</v>
      </c>
      <c r="R154" s="6" t="s">
        <v>10</v>
      </c>
      <c r="T154" s="19">
        <f t="shared" si="2"/>
        <v>100</v>
      </c>
    </row>
    <row r="155" spans="1:20" x14ac:dyDescent="0.25">
      <c r="A155" s="58"/>
      <c r="B155" s="58"/>
      <c r="C155" s="30" t="s">
        <v>54</v>
      </c>
      <c r="D155" s="1" t="s">
        <v>10</v>
      </c>
      <c r="E155" s="1">
        <v>21.964501815248084</v>
      </c>
      <c r="F155" s="1" t="s">
        <v>10</v>
      </c>
      <c r="G155" s="1">
        <v>3.5498184751916093</v>
      </c>
      <c r="H155" s="1" t="s">
        <v>10</v>
      </c>
      <c r="I155" s="1" t="s">
        <v>10</v>
      </c>
      <c r="J155" s="1">
        <v>72.841871722468738</v>
      </c>
      <c r="K155" s="1" t="s">
        <v>10</v>
      </c>
      <c r="L155" s="1" t="s">
        <v>10</v>
      </c>
      <c r="M155" s="1" t="s">
        <v>10</v>
      </c>
      <c r="N155" s="1" t="s">
        <v>10</v>
      </c>
      <c r="O155" s="1" t="s">
        <v>10</v>
      </c>
      <c r="P155" s="1" t="s">
        <v>10</v>
      </c>
      <c r="Q155" s="1">
        <v>1.6438079870915692</v>
      </c>
      <c r="R155" s="6" t="s">
        <v>10</v>
      </c>
      <c r="T155" s="19">
        <f>SUM(D155:R155)</f>
        <v>100</v>
      </c>
    </row>
    <row r="156" spans="1:20" x14ac:dyDescent="0.25">
      <c r="A156" s="58"/>
      <c r="B156" s="58"/>
      <c r="C156" s="24" t="s">
        <v>21</v>
      </c>
      <c r="D156" s="1" t="s">
        <v>10</v>
      </c>
      <c r="E156" s="1" t="s">
        <v>10</v>
      </c>
      <c r="F156" s="1" t="s">
        <v>10</v>
      </c>
      <c r="G156" s="1">
        <v>2.5410910557628315</v>
      </c>
      <c r="H156" s="1" t="s">
        <v>10</v>
      </c>
      <c r="I156" s="1">
        <v>2.5310073610971058</v>
      </c>
      <c r="J156" s="1">
        <v>92.981748512655031</v>
      </c>
      <c r="K156" s="1" t="s">
        <v>10</v>
      </c>
      <c r="L156" s="1">
        <v>1.9461530704850256</v>
      </c>
      <c r="M156" s="1" t="s">
        <v>10</v>
      </c>
      <c r="N156" s="1" t="s">
        <v>10</v>
      </c>
      <c r="O156" s="1" t="s">
        <v>10</v>
      </c>
      <c r="P156" s="1" t="s">
        <v>10</v>
      </c>
      <c r="Q156" s="1" t="s">
        <v>10</v>
      </c>
      <c r="R156" s="6" t="s">
        <v>10</v>
      </c>
      <c r="T156" s="19">
        <f t="shared" si="2"/>
        <v>100</v>
      </c>
    </row>
    <row r="157" spans="1:20" x14ac:dyDescent="0.25">
      <c r="A157" s="58"/>
      <c r="B157" s="58"/>
      <c r="C157" s="24" t="s">
        <v>3</v>
      </c>
      <c r="D157" s="1">
        <v>0.76412628192238075</v>
      </c>
      <c r="E157" s="1">
        <v>22.712648300824451</v>
      </c>
      <c r="F157" s="1" t="s">
        <v>10</v>
      </c>
      <c r="G157" s="1">
        <v>5.1980695757088275</v>
      </c>
      <c r="H157" s="1" t="s">
        <v>10</v>
      </c>
      <c r="I157" s="1" t="s">
        <v>10</v>
      </c>
      <c r="J157" s="1">
        <v>71.32515584154433</v>
      </c>
      <c r="K157" s="1" t="s">
        <v>10</v>
      </c>
      <c r="L157" s="1" t="s">
        <v>10</v>
      </c>
      <c r="M157" s="1" t="s">
        <v>10</v>
      </c>
      <c r="N157" s="1" t="s">
        <v>10</v>
      </c>
      <c r="O157" s="1" t="s">
        <v>10</v>
      </c>
      <c r="P157" s="1" t="s">
        <v>10</v>
      </c>
      <c r="Q157" s="1" t="s">
        <v>10</v>
      </c>
      <c r="R157" s="6" t="s">
        <v>10</v>
      </c>
      <c r="T157" s="19">
        <f t="shared" si="2"/>
        <v>99.999999999999986</v>
      </c>
    </row>
    <row r="158" spans="1:20" x14ac:dyDescent="0.25">
      <c r="A158" s="58"/>
      <c r="B158" s="58"/>
      <c r="C158" s="24" t="s">
        <v>3</v>
      </c>
      <c r="D158" s="1">
        <v>1.0041168792047395</v>
      </c>
      <c r="E158" s="1">
        <v>17.1402751280249</v>
      </c>
      <c r="F158" s="1" t="s">
        <v>10</v>
      </c>
      <c r="G158" s="1">
        <v>6.7175419218797066</v>
      </c>
      <c r="H158" s="1" t="s">
        <v>10</v>
      </c>
      <c r="I158" s="1">
        <v>0.32131740134551662</v>
      </c>
      <c r="J158" s="1">
        <v>74.816748669545134</v>
      </c>
      <c r="K158" s="1" t="s">
        <v>10</v>
      </c>
      <c r="L158" s="1" t="s">
        <v>10</v>
      </c>
      <c r="M158" s="1" t="s">
        <v>10</v>
      </c>
      <c r="N158" s="1" t="s">
        <v>10</v>
      </c>
      <c r="O158" s="1" t="s">
        <v>10</v>
      </c>
      <c r="P158" s="1" t="s">
        <v>10</v>
      </c>
      <c r="Q158" s="1" t="s">
        <v>10</v>
      </c>
      <c r="R158" s="6" t="s">
        <v>10</v>
      </c>
      <c r="T158" s="19">
        <f t="shared" si="2"/>
        <v>100</v>
      </c>
    </row>
    <row r="159" spans="1:20" x14ac:dyDescent="0.25">
      <c r="A159" s="58"/>
      <c r="B159" s="58"/>
      <c r="C159" s="24" t="s">
        <v>3</v>
      </c>
      <c r="D159" s="1">
        <v>0.71277984138138728</v>
      </c>
      <c r="E159" s="1">
        <v>17.960044172271857</v>
      </c>
      <c r="F159" s="1" t="s">
        <v>10</v>
      </c>
      <c r="G159" s="1">
        <v>6.2041963658267232</v>
      </c>
      <c r="H159" s="1" t="s">
        <v>10</v>
      </c>
      <c r="I159" s="1">
        <v>0.21082220660576245</v>
      </c>
      <c r="J159" s="1">
        <v>74.912157413914258</v>
      </c>
      <c r="K159" s="1" t="s">
        <v>10</v>
      </c>
      <c r="L159" s="1" t="s">
        <v>10</v>
      </c>
      <c r="M159" s="1" t="s">
        <v>10</v>
      </c>
      <c r="N159" s="1" t="s">
        <v>10</v>
      </c>
      <c r="O159" s="1" t="s">
        <v>10</v>
      </c>
      <c r="P159" s="1" t="s">
        <v>10</v>
      </c>
      <c r="Q159" s="1" t="s">
        <v>10</v>
      </c>
      <c r="R159" s="6" t="s">
        <v>10</v>
      </c>
      <c r="T159" s="19">
        <f t="shared" si="2"/>
        <v>99.999999999999986</v>
      </c>
    </row>
    <row r="160" spans="1:20" x14ac:dyDescent="0.25">
      <c r="A160" s="58"/>
      <c r="B160" s="58"/>
      <c r="C160" s="24" t="s">
        <v>48</v>
      </c>
      <c r="D160" s="1">
        <v>2.2460643738092854</v>
      </c>
      <c r="E160" s="1">
        <v>22.631103980748019</v>
      </c>
      <c r="F160" s="1" t="s">
        <v>10</v>
      </c>
      <c r="G160" s="1">
        <v>6.7081119021357658</v>
      </c>
      <c r="H160" s="1" t="s">
        <v>10</v>
      </c>
      <c r="I160" s="1" t="s">
        <v>10</v>
      </c>
      <c r="J160" s="1">
        <v>68.414719743306932</v>
      </c>
      <c r="K160" s="1" t="s">
        <v>10</v>
      </c>
      <c r="L160" s="1" t="s">
        <v>10</v>
      </c>
      <c r="M160" s="1" t="s">
        <v>10</v>
      </c>
      <c r="N160" s="1" t="s">
        <v>10</v>
      </c>
      <c r="O160" s="1" t="s">
        <v>10</v>
      </c>
      <c r="P160" s="1" t="s">
        <v>10</v>
      </c>
      <c r="Q160" s="1" t="s">
        <v>10</v>
      </c>
      <c r="R160" s="6" t="s">
        <v>10</v>
      </c>
      <c r="T160" s="19">
        <f t="shared" si="2"/>
        <v>100</v>
      </c>
    </row>
    <row r="161" spans="1:20" x14ac:dyDescent="0.25">
      <c r="A161" s="58"/>
      <c r="B161" s="58"/>
      <c r="C161" s="24" t="s">
        <v>55</v>
      </c>
      <c r="D161" s="1">
        <v>1.0527371165029076</v>
      </c>
      <c r="E161" s="1">
        <v>21.716462803288554</v>
      </c>
      <c r="F161" s="1" t="s">
        <v>10</v>
      </c>
      <c r="G161" s="1">
        <v>2.7371165029075599</v>
      </c>
      <c r="H161" s="1" t="s">
        <v>10</v>
      </c>
      <c r="I161" s="1" t="s">
        <v>10</v>
      </c>
      <c r="J161" s="1">
        <v>74.493683577300985</v>
      </c>
      <c r="K161" s="1" t="s">
        <v>10</v>
      </c>
      <c r="L161" s="1" t="s">
        <v>10</v>
      </c>
      <c r="M161" s="1" t="s">
        <v>10</v>
      </c>
      <c r="N161" s="1" t="s">
        <v>10</v>
      </c>
      <c r="O161" s="1" t="s">
        <v>10</v>
      </c>
      <c r="P161" s="1" t="s">
        <v>10</v>
      </c>
      <c r="Q161" s="1" t="s">
        <v>10</v>
      </c>
      <c r="R161" s="6" t="s">
        <v>10</v>
      </c>
      <c r="T161" s="19">
        <f>SUM(D161:R161)</f>
        <v>100</v>
      </c>
    </row>
    <row r="162" spans="1:20" x14ac:dyDescent="0.25">
      <c r="A162" s="58"/>
      <c r="B162" s="58"/>
      <c r="C162" s="24" t="s">
        <v>56</v>
      </c>
      <c r="D162" s="1">
        <v>31.861072073880749</v>
      </c>
      <c r="E162" s="1">
        <v>0.13049588436057016</v>
      </c>
      <c r="F162" s="1">
        <v>0.46175466773740215</v>
      </c>
      <c r="G162" s="1">
        <v>64.384661714515161</v>
      </c>
      <c r="H162" s="1">
        <v>0.32122063842601895</v>
      </c>
      <c r="I162" s="1">
        <v>0.48183095763902833</v>
      </c>
      <c r="J162" s="1">
        <v>2.3589640634410767</v>
      </c>
      <c r="K162" s="1" t="s">
        <v>10</v>
      </c>
      <c r="L162" s="1" t="s">
        <v>10</v>
      </c>
      <c r="M162" s="1" t="s">
        <v>10</v>
      </c>
      <c r="N162" s="1" t="s">
        <v>10</v>
      </c>
      <c r="O162" s="1" t="s">
        <v>10</v>
      </c>
      <c r="P162" s="1" t="s">
        <v>10</v>
      </c>
      <c r="Q162" s="1" t="s">
        <v>10</v>
      </c>
      <c r="R162" s="6" t="s">
        <v>10</v>
      </c>
      <c r="T162" s="19">
        <f t="shared" si="2"/>
        <v>100</v>
      </c>
    </row>
    <row r="163" spans="1:20" x14ac:dyDescent="0.25">
      <c r="A163" s="58"/>
      <c r="B163" s="58"/>
      <c r="C163" s="24" t="s">
        <v>57</v>
      </c>
      <c r="D163" s="1" t="s">
        <v>10</v>
      </c>
      <c r="E163" s="1">
        <v>27.842390214557849</v>
      </c>
      <c r="F163" s="1" t="s">
        <v>10</v>
      </c>
      <c r="G163" s="1">
        <v>15.640665730900341</v>
      </c>
      <c r="H163" s="1" t="s">
        <v>10</v>
      </c>
      <c r="I163" s="1" t="s">
        <v>10</v>
      </c>
      <c r="J163" s="1">
        <v>56.51694405454181</v>
      </c>
      <c r="K163" s="1" t="s">
        <v>10</v>
      </c>
      <c r="L163" s="1" t="s">
        <v>10</v>
      </c>
      <c r="M163" s="1" t="s">
        <v>10</v>
      </c>
      <c r="N163" s="1" t="s">
        <v>10</v>
      </c>
      <c r="O163" s="1" t="s">
        <v>10</v>
      </c>
      <c r="P163" s="1" t="s">
        <v>10</v>
      </c>
      <c r="Q163" s="1" t="s">
        <v>10</v>
      </c>
      <c r="R163" s="6" t="s">
        <v>10</v>
      </c>
      <c r="T163" s="19">
        <f t="shared" si="2"/>
        <v>100</v>
      </c>
    </row>
    <row r="164" spans="1:20" x14ac:dyDescent="0.25">
      <c r="A164" s="58"/>
      <c r="B164" s="58"/>
      <c r="C164" s="24" t="s">
        <v>58</v>
      </c>
      <c r="D164" s="1" t="s">
        <v>10</v>
      </c>
      <c r="E164" s="1">
        <v>25.991983967935873</v>
      </c>
      <c r="F164" s="1" t="s">
        <v>10</v>
      </c>
      <c r="G164" s="1">
        <v>12.174348697394787</v>
      </c>
      <c r="H164" s="1" t="s">
        <v>10</v>
      </c>
      <c r="I164" s="1" t="s">
        <v>10</v>
      </c>
      <c r="J164" s="1">
        <v>61.833667334669329</v>
      </c>
      <c r="K164" s="1" t="s">
        <v>10</v>
      </c>
      <c r="L164" s="1" t="s">
        <v>10</v>
      </c>
      <c r="M164" s="1" t="s">
        <v>10</v>
      </c>
      <c r="N164" s="1" t="s">
        <v>10</v>
      </c>
      <c r="O164" s="1" t="s">
        <v>10</v>
      </c>
      <c r="P164" s="1" t="s">
        <v>10</v>
      </c>
      <c r="Q164" s="1" t="s">
        <v>10</v>
      </c>
      <c r="R164" s="6" t="s">
        <v>10</v>
      </c>
      <c r="T164" s="19">
        <f t="shared" si="2"/>
        <v>99.999999999999986</v>
      </c>
    </row>
    <row r="165" spans="1:20" ht="15.75" thickBot="1" x14ac:dyDescent="0.3">
      <c r="A165" s="59"/>
      <c r="B165" s="59"/>
      <c r="C165" s="38" t="s">
        <v>59</v>
      </c>
      <c r="D165" s="33">
        <v>1.3438973021763112</v>
      </c>
      <c r="E165" s="33">
        <v>17.500752181325844</v>
      </c>
      <c r="F165" s="33">
        <v>4.5832915454818979</v>
      </c>
      <c r="G165" s="33">
        <v>7.5017550897603051</v>
      </c>
      <c r="H165" s="33">
        <v>0.2206398555811854</v>
      </c>
      <c r="I165" s="33">
        <v>7.1908534750777244</v>
      </c>
      <c r="J165" s="33">
        <v>27.489720188546784</v>
      </c>
      <c r="K165" s="33" t="s">
        <v>10</v>
      </c>
      <c r="L165" s="33" t="s">
        <v>10</v>
      </c>
      <c r="M165" s="33" t="s">
        <v>10</v>
      </c>
      <c r="N165" s="33" t="s">
        <v>10</v>
      </c>
      <c r="O165" s="33" t="s">
        <v>10</v>
      </c>
      <c r="P165" s="33" t="s">
        <v>10</v>
      </c>
      <c r="Q165" s="33">
        <v>34.169090362049943</v>
      </c>
      <c r="R165" s="39" t="s">
        <v>10</v>
      </c>
      <c r="T165" s="19">
        <f t="shared" si="2"/>
        <v>100</v>
      </c>
    </row>
    <row r="166" spans="1:20" x14ac:dyDescent="0.25">
      <c r="A166" s="57" t="s">
        <v>66</v>
      </c>
      <c r="B166" s="62">
        <v>3411</v>
      </c>
      <c r="C166" s="41" t="s">
        <v>29</v>
      </c>
      <c r="D166" s="40">
        <v>1.6025641025641029</v>
      </c>
      <c r="E166" s="40">
        <v>26.101762820512818</v>
      </c>
      <c r="F166" s="40" t="s">
        <v>10</v>
      </c>
      <c r="G166" s="40">
        <v>13.681891025641024</v>
      </c>
      <c r="H166" s="40" t="s">
        <v>10</v>
      </c>
      <c r="I166" s="40" t="s">
        <v>10</v>
      </c>
      <c r="J166" s="40">
        <v>58.613782051282051</v>
      </c>
      <c r="K166" s="40" t="s">
        <v>10</v>
      </c>
      <c r="L166" s="40" t="s">
        <v>10</v>
      </c>
      <c r="M166" s="40" t="s">
        <v>10</v>
      </c>
      <c r="N166" s="40" t="s">
        <v>10</v>
      </c>
      <c r="O166" s="40" t="s">
        <v>10</v>
      </c>
      <c r="P166" s="40" t="s">
        <v>10</v>
      </c>
      <c r="Q166" s="40" t="s">
        <v>10</v>
      </c>
      <c r="R166" s="40" t="s">
        <v>10</v>
      </c>
      <c r="T166" s="19">
        <f t="shared" si="2"/>
        <v>100</v>
      </c>
    </row>
    <row r="167" spans="1:20" x14ac:dyDescent="0.25">
      <c r="A167" s="80"/>
      <c r="B167" s="60"/>
      <c r="C167" s="24" t="s">
        <v>3</v>
      </c>
      <c r="D167" s="1" t="s">
        <v>10</v>
      </c>
      <c r="E167" s="1">
        <v>27.659147869674182</v>
      </c>
      <c r="F167" s="1" t="s">
        <v>10</v>
      </c>
      <c r="G167" s="1">
        <v>17.854636591478695</v>
      </c>
      <c r="H167" s="1" t="s">
        <v>10</v>
      </c>
      <c r="I167" s="1" t="s">
        <v>10</v>
      </c>
      <c r="J167" s="1">
        <v>54.486215538847119</v>
      </c>
      <c r="K167" s="1" t="s">
        <v>10</v>
      </c>
      <c r="L167" s="1" t="s">
        <v>10</v>
      </c>
      <c r="M167" s="1" t="s">
        <v>10</v>
      </c>
      <c r="N167" s="1" t="s">
        <v>10</v>
      </c>
      <c r="O167" s="1" t="s">
        <v>10</v>
      </c>
      <c r="P167" s="1" t="s">
        <v>10</v>
      </c>
      <c r="Q167" s="1" t="s">
        <v>10</v>
      </c>
      <c r="R167" s="1" t="s">
        <v>10</v>
      </c>
      <c r="T167" s="19">
        <f t="shared" si="2"/>
        <v>100</v>
      </c>
    </row>
    <row r="168" spans="1:20" x14ac:dyDescent="0.25">
      <c r="A168" s="80"/>
      <c r="B168" s="60"/>
      <c r="C168" s="24" t="s">
        <v>30</v>
      </c>
      <c r="D168" s="1">
        <v>1.0031096398836392</v>
      </c>
      <c r="E168" s="1">
        <v>22.870899789346979</v>
      </c>
      <c r="F168" s="1" t="s">
        <v>10</v>
      </c>
      <c r="G168" s="1">
        <v>6.7408967800180557</v>
      </c>
      <c r="H168" s="1" t="s">
        <v>10</v>
      </c>
      <c r="I168" s="1" t="s">
        <v>10</v>
      </c>
      <c r="J168" s="1">
        <v>69.385093790751327</v>
      </c>
      <c r="K168" s="1" t="s">
        <v>10</v>
      </c>
      <c r="L168" s="1" t="s">
        <v>10</v>
      </c>
      <c r="M168" s="1" t="s">
        <v>10</v>
      </c>
      <c r="N168" s="1" t="s">
        <v>10</v>
      </c>
      <c r="O168" s="1" t="s">
        <v>10</v>
      </c>
      <c r="P168" s="1" t="s">
        <v>10</v>
      </c>
      <c r="Q168" s="1" t="s">
        <v>10</v>
      </c>
      <c r="R168" s="1" t="s">
        <v>10</v>
      </c>
      <c r="T168" s="19">
        <f t="shared" si="2"/>
        <v>100</v>
      </c>
    </row>
    <row r="169" spans="1:20" x14ac:dyDescent="0.25">
      <c r="A169" s="80"/>
      <c r="B169" s="60"/>
      <c r="C169" s="24" t="s">
        <v>32</v>
      </c>
      <c r="D169" s="1" t="s">
        <v>10</v>
      </c>
      <c r="E169" s="1">
        <v>26.987005137503772</v>
      </c>
      <c r="F169" s="1" t="s">
        <v>10</v>
      </c>
      <c r="G169" s="1">
        <v>15.634129142742015</v>
      </c>
      <c r="H169" s="1" t="s">
        <v>10</v>
      </c>
      <c r="I169" s="1" t="s">
        <v>10</v>
      </c>
      <c r="J169" s="1">
        <v>57.378865719754202</v>
      </c>
      <c r="K169" s="1" t="s">
        <v>10</v>
      </c>
      <c r="L169" s="1" t="s">
        <v>10</v>
      </c>
      <c r="M169" s="1" t="s">
        <v>10</v>
      </c>
      <c r="N169" s="1" t="s">
        <v>10</v>
      </c>
      <c r="O169" s="1" t="s">
        <v>10</v>
      </c>
      <c r="P169" s="1" t="s">
        <v>10</v>
      </c>
      <c r="Q169" s="1" t="s">
        <v>10</v>
      </c>
      <c r="R169" s="1" t="s">
        <v>10</v>
      </c>
      <c r="T169" s="19">
        <f t="shared" si="2"/>
        <v>99.999999999999986</v>
      </c>
    </row>
    <row r="170" spans="1:20" x14ac:dyDescent="0.25">
      <c r="A170" s="80"/>
      <c r="B170" s="60"/>
      <c r="C170" s="24" t="s">
        <v>31</v>
      </c>
      <c r="D170" s="1">
        <v>1.2224448897795592</v>
      </c>
      <c r="E170" s="1">
        <v>34.919839679358724</v>
      </c>
      <c r="F170" s="1" t="s">
        <v>10</v>
      </c>
      <c r="G170" s="1">
        <v>62.494989979959911</v>
      </c>
      <c r="H170" s="1" t="s">
        <v>10</v>
      </c>
      <c r="I170" s="1">
        <v>0.35070140280561124</v>
      </c>
      <c r="J170" s="1">
        <v>1.0120240480961924</v>
      </c>
      <c r="K170" s="1" t="s">
        <v>10</v>
      </c>
      <c r="L170" s="1" t="s">
        <v>10</v>
      </c>
      <c r="M170" s="1" t="s">
        <v>10</v>
      </c>
      <c r="N170" s="1" t="s">
        <v>10</v>
      </c>
      <c r="O170" s="1" t="s">
        <v>10</v>
      </c>
      <c r="P170" s="1" t="s">
        <v>10</v>
      </c>
      <c r="Q170" s="1" t="s">
        <v>10</v>
      </c>
      <c r="R170" s="1" t="s">
        <v>10</v>
      </c>
      <c r="T170" s="19">
        <f t="shared" si="2"/>
        <v>100</v>
      </c>
    </row>
    <row r="171" spans="1:20" x14ac:dyDescent="0.25">
      <c r="A171" s="80"/>
      <c r="B171" s="60"/>
      <c r="C171" s="24" t="s">
        <v>3</v>
      </c>
      <c r="D171" s="1" t="s">
        <v>10</v>
      </c>
      <c r="E171" s="1">
        <v>28.402722177742191</v>
      </c>
      <c r="F171" s="1" t="s">
        <v>10</v>
      </c>
      <c r="G171" s="1">
        <v>18.584867894315451</v>
      </c>
      <c r="H171" s="1" t="s">
        <v>10</v>
      </c>
      <c r="I171" s="1" t="s">
        <v>10</v>
      </c>
      <c r="J171" s="1">
        <v>53.01240992794235</v>
      </c>
      <c r="K171" s="1" t="s">
        <v>10</v>
      </c>
      <c r="L171" s="1" t="s">
        <v>10</v>
      </c>
      <c r="M171" s="1" t="s">
        <v>10</v>
      </c>
      <c r="N171" s="1" t="s">
        <v>10</v>
      </c>
      <c r="O171" s="1" t="s">
        <v>10</v>
      </c>
      <c r="P171" s="1" t="s">
        <v>10</v>
      </c>
      <c r="Q171" s="1" t="s">
        <v>10</v>
      </c>
      <c r="R171" s="1" t="s">
        <v>10</v>
      </c>
      <c r="T171" s="19">
        <f t="shared" si="2"/>
        <v>100</v>
      </c>
    </row>
    <row r="172" spans="1:20" x14ac:dyDescent="0.25">
      <c r="A172" s="80"/>
      <c r="B172" s="60"/>
      <c r="C172" s="24" t="s">
        <v>32</v>
      </c>
      <c r="D172" s="1" t="s">
        <v>10</v>
      </c>
      <c r="E172" s="1">
        <v>26.965503409546731</v>
      </c>
      <c r="F172" s="1" t="s">
        <v>10</v>
      </c>
      <c r="G172" s="1">
        <v>15.122342559165663</v>
      </c>
      <c r="H172" s="1" t="s">
        <v>10</v>
      </c>
      <c r="I172" s="1" t="s">
        <v>10</v>
      </c>
      <c r="J172" s="1">
        <v>57.912154031287614</v>
      </c>
      <c r="K172" s="1" t="s">
        <v>10</v>
      </c>
      <c r="L172" s="1" t="s">
        <v>10</v>
      </c>
      <c r="M172" s="1" t="s">
        <v>10</v>
      </c>
      <c r="N172" s="1" t="s">
        <v>10</v>
      </c>
      <c r="O172" s="1" t="s">
        <v>10</v>
      </c>
      <c r="P172" s="1" t="s">
        <v>10</v>
      </c>
      <c r="Q172" s="1" t="s">
        <v>10</v>
      </c>
      <c r="R172" s="1" t="s">
        <v>10</v>
      </c>
      <c r="T172" s="19">
        <f t="shared" si="2"/>
        <v>100</v>
      </c>
    </row>
    <row r="173" spans="1:20" x14ac:dyDescent="0.25">
      <c r="A173" s="80"/>
      <c r="B173" s="60"/>
      <c r="C173" s="24" t="s">
        <v>32</v>
      </c>
      <c r="D173" s="1" t="s">
        <v>10</v>
      </c>
      <c r="E173" s="1">
        <v>27.906976744186053</v>
      </c>
      <c r="F173" s="1" t="s">
        <v>10</v>
      </c>
      <c r="G173" s="1">
        <v>17.411788291900564</v>
      </c>
      <c r="H173" s="1" t="s">
        <v>10</v>
      </c>
      <c r="I173" s="1" t="s">
        <v>10</v>
      </c>
      <c r="J173" s="1">
        <v>54.681234963913397</v>
      </c>
      <c r="K173" s="1" t="s">
        <v>10</v>
      </c>
      <c r="L173" s="1" t="s">
        <v>10</v>
      </c>
      <c r="M173" s="1" t="s">
        <v>10</v>
      </c>
      <c r="N173" s="1" t="s">
        <v>10</v>
      </c>
      <c r="O173" s="1" t="s">
        <v>10</v>
      </c>
      <c r="P173" s="1" t="s">
        <v>10</v>
      </c>
      <c r="Q173" s="1" t="s">
        <v>10</v>
      </c>
      <c r="R173" s="1" t="s">
        <v>10</v>
      </c>
      <c r="T173" s="19">
        <f t="shared" si="2"/>
        <v>100.00000000000001</v>
      </c>
    </row>
    <row r="174" spans="1:20" x14ac:dyDescent="0.25">
      <c r="A174" s="80"/>
      <c r="B174" s="60"/>
      <c r="C174" s="24" t="s">
        <v>31</v>
      </c>
      <c r="D174" s="1" t="s">
        <v>10</v>
      </c>
      <c r="E174" s="1">
        <v>37.120832916207824</v>
      </c>
      <c r="F174" s="1" t="s">
        <v>10</v>
      </c>
      <c r="G174" s="1">
        <v>58.484332766042655</v>
      </c>
      <c r="H174" s="1" t="s">
        <v>10</v>
      </c>
      <c r="I174" s="1" t="s">
        <v>10</v>
      </c>
      <c r="J174" s="1">
        <v>4.214636099709681</v>
      </c>
      <c r="K174" s="1" t="s">
        <v>10</v>
      </c>
      <c r="L174" s="1">
        <v>0.18019821803984384</v>
      </c>
      <c r="M174" s="1" t="s">
        <v>10</v>
      </c>
      <c r="N174" s="1" t="s">
        <v>10</v>
      </c>
      <c r="O174" s="1" t="s">
        <v>10</v>
      </c>
      <c r="P174" s="1" t="s">
        <v>10</v>
      </c>
      <c r="Q174" s="1" t="s">
        <v>10</v>
      </c>
      <c r="R174" s="1" t="s">
        <v>10</v>
      </c>
      <c r="T174" s="19">
        <f t="shared" si="2"/>
        <v>100.00000000000001</v>
      </c>
    </row>
    <row r="175" spans="1:20" x14ac:dyDescent="0.25">
      <c r="A175" s="80"/>
      <c r="B175" s="60"/>
      <c r="C175" s="24" t="s">
        <v>3</v>
      </c>
      <c r="D175" s="1">
        <v>1.3620430645968953</v>
      </c>
      <c r="E175" s="1">
        <v>24.196294441662491</v>
      </c>
      <c r="F175" s="1" t="s">
        <v>10</v>
      </c>
      <c r="G175" s="1">
        <v>9.7446169253880814</v>
      </c>
      <c r="H175" s="1" t="s">
        <v>10</v>
      </c>
      <c r="I175" s="1" t="s">
        <v>10</v>
      </c>
      <c r="J175" s="1">
        <v>64.697045568352536</v>
      </c>
      <c r="K175" s="1" t="s">
        <v>10</v>
      </c>
      <c r="L175" s="1" t="s">
        <v>10</v>
      </c>
      <c r="M175" s="1" t="s">
        <v>10</v>
      </c>
      <c r="N175" s="1" t="s">
        <v>10</v>
      </c>
      <c r="O175" s="1" t="s">
        <v>10</v>
      </c>
      <c r="P175" s="1" t="s">
        <v>10</v>
      </c>
      <c r="Q175" s="1" t="s">
        <v>10</v>
      </c>
      <c r="R175" s="1" t="s">
        <v>10</v>
      </c>
      <c r="T175" s="19">
        <f t="shared" si="2"/>
        <v>100</v>
      </c>
    </row>
    <row r="176" spans="1:20" x14ac:dyDescent="0.25">
      <c r="A176" s="80"/>
      <c r="B176" s="60"/>
      <c r="C176" s="24" t="s">
        <v>3</v>
      </c>
      <c r="D176" s="1">
        <v>1.0140562248995981</v>
      </c>
      <c r="E176" s="1">
        <v>20.592369477911646</v>
      </c>
      <c r="F176" s="1" t="s">
        <v>10</v>
      </c>
      <c r="G176" s="1">
        <v>7.2188755020080322</v>
      </c>
      <c r="H176" s="1" t="s">
        <v>10</v>
      </c>
      <c r="I176" s="1" t="s">
        <v>10</v>
      </c>
      <c r="J176" s="1">
        <v>71.174698795180717</v>
      </c>
      <c r="K176" s="1" t="s">
        <v>10</v>
      </c>
      <c r="L176" s="1" t="s">
        <v>10</v>
      </c>
      <c r="M176" s="1" t="s">
        <v>10</v>
      </c>
      <c r="N176" s="1" t="s">
        <v>10</v>
      </c>
      <c r="O176" s="1" t="s">
        <v>10</v>
      </c>
      <c r="P176" s="1" t="s">
        <v>10</v>
      </c>
      <c r="Q176" s="1" t="s">
        <v>10</v>
      </c>
      <c r="R176" s="1" t="s">
        <v>10</v>
      </c>
      <c r="T176" s="19">
        <f t="shared" si="2"/>
        <v>100</v>
      </c>
    </row>
    <row r="177" spans="1:20" x14ac:dyDescent="0.25">
      <c r="A177" s="80"/>
      <c r="B177" s="60"/>
      <c r="C177" s="30" t="s">
        <v>29</v>
      </c>
      <c r="D177" s="1">
        <v>2.085213032581454</v>
      </c>
      <c r="E177" s="1">
        <v>24.761904761904759</v>
      </c>
      <c r="F177" s="1" t="s">
        <v>10</v>
      </c>
      <c r="G177" s="1">
        <v>11.598997493734336</v>
      </c>
      <c r="H177" s="1" t="s">
        <v>10</v>
      </c>
      <c r="I177" s="1" t="s">
        <v>10</v>
      </c>
      <c r="J177" s="1">
        <v>61.553884711779446</v>
      </c>
      <c r="K177" s="1" t="s">
        <v>10</v>
      </c>
      <c r="L177" s="1" t="s">
        <v>10</v>
      </c>
      <c r="M177" s="1" t="s">
        <v>10</v>
      </c>
      <c r="N177" s="1" t="s">
        <v>10</v>
      </c>
      <c r="O177" s="1" t="s">
        <v>10</v>
      </c>
      <c r="P177" s="1" t="s">
        <v>10</v>
      </c>
      <c r="Q177" s="1" t="s">
        <v>10</v>
      </c>
      <c r="R177" s="1" t="s">
        <v>10</v>
      </c>
      <c r="T177" s="19">
        <f t="shared" si="2"/>
        <v>100</v>
      </c>
    </row>
    <row r="178" spans="1:20" x14ac:dyDescent="0.25">
      <c r="A178" s="80"/>
      <c r="B178" s="60"/>
      <c r="C178" s="24" t="s">
        <v>3</v>
      </c>
      <c r="D178" s="1">
        <v>1.6356801788072743</v>
      </c>
      <c r="E178" s="1">
        <v>23.295743167733413</v>
      </c>
      <c r="F178" s="1" t="s">
        <v>10</v>
      </c>
      <c r="G178" s="1">
        <v>9.39754139997968</v>
      </c>
      <c r="H178" s="1" t="s">
        <v>10</v>
      </c>
      <c r="I178" s="1" t="s">
        <v>10</v>
      </c>
      <c r="J178" s="1">
        <v>65.478004673371942</v>
      </c>
      <c r="K178" s="1" t="s">
        <v>10</v>
      </c>
      <c r="L178" s="1">
        <v>0.1930305801076907</v>
      </c>
      <c r="M178" s="1" t="s">
        <v>10</v>
      </c>
      <c r="N178" s="1" t="s">
        <v>10</v>
      </c>
      <c r="O178" s="1" t="s">
        <v>10</v>
      </c>
      <c r="P178" s="1" t="s">
        <v>10</v>
      </c>
      <c r="Q178" s="1" t="s">
        <v>10</v>
      </c>
      <c r="R178" s="1" t="s">
        <v>10</v>
      </c>
      <c r="T178" s="19">
        <f t="shared" si="2"/>
        <v>100</v>
      </c>
    </row>
    <row r="179" spans="1:20" ht="15.75" thickBot="1" x14ac:dyDescent="0.3">
      <c r="A179" s="59"/>
      <c r="B179" s="61"/>
      <c r="C179" s="38" t="s">
        <v>3</v>
      </c>
      <c r="D179" s="33" t="s">
        <v>10</v>
      </c>
      <c r="E179" s="33">
        <v>26.881074040677284</v>
      </c>
      <c r="F179" s="33" t="s">
        <v>10</v>
      </c>
      <c r="G179" s="33">
        <v>16.421200280533011</v>
      </c>
      <c r="H179" s="33" t="s">
        <v>10</v>
      </c>
      <c r="I179" s="33" t="s">
        <v>10</v>
      </c>
      <c r="J179" s="33">
        <v>56.417192666065532</v>
      </c>
      <c r="K179" s="33" t="s">
        <v>10</v>
      </c>
      <c r="L179" s="33">
        <v>0.28053301272417591</v>
      </c>
      <c r="M179" s="33" t="s">
        <v>10</v>
      </c>
      <c r="N179" s="33" t="s">
        <v>10</v>
      </c>
      <c r="O179" s="33" t="s">
        <v>10</v>
      </c>
      <c r="P179" s="33" t="s">
        <v>10</v>
      </c>
      <c r="Q179" s="33" t="s">
        <v>10</v>
      </c>
      <c r="R179" s="33" t="s">
        <v>10</v>
      </c>
      <c r="T179" s="19">
        <f t="shared" si="2"/>
        <v>100</v>
      </c>
    </row>
    <row r="180" spans="1:20" ht="21" customHeight="1" x14ac:dyDescent="0.25">
      <c r="A180" s="57" t="s">
        <v>42</v>
      </c>
      <c r="B180" s="71">
        <v>2911</v>
      </c>
      <c r="C180" s="24" t="s">
        <v>34</v>
      </c>
      <c r="D180" s="1">
        <v>9.2195024077046543</v>
      </c>
      <c r="E180" s="1" t="s">
        <v>10</v>
      </c>
      <c r="F180" s="1" t="s">
        <v>10</v>
      </c>
      <c r="G180" s="1">
        <v>2.4277688603531296</v>
      </c>
      <c r="H180" s="1">
        <v>0.35112359550561795</v>
      </c>
      <c r="I180" s="1">
        <v>0.35112359550561795</v>
      </c>
      <c r="J180" s="1">
        <v>87.650481540930983</v>
      </c>
      <c r="K180" s="1" t="s">
        <v>10</v>
      </c>
      <c r="L180" s="1" t="s">
        <v>10</v>
      </c>
      <c r="M180" s="1" t="s">
        <v>10</v>
      </c>
      <c r="N180" s="1" t="s">
        <v>10</v>
      </c>
      <c r="O180" s="1" t="s">
        <v>10</v>
      </c>
      <c r="P180" s="1" t="s">
        <v>10</v>
      </c>
      <c r="Q180" s="1" t="s">
        <v>10</v>
      </c>
      <c r="R180" s="1" t="s">
        <v>10</v>
      </c>
      <c r="T180" s="19">
        <f t="shared" si="2"/>
        <v>100</v>
      </c>
    </row>
    <row r="181" spans="1:20" x14ac:dyDescent="0.25">
      <c r="A181" s="58"/>
      <c r="B181" s="72"/>
      <c r="C181" s="24" t="s">
        <v>34</v>
      </c>
      <c r="D181" s="1">
        <v>9.4273392839233772</v>
      </c>
      <c r="E181" s="1" t="s">
        <v>10</v>
      </c>
      <c r="F181" s="1">
        <v>0.15043626516899006</v>
      </c>
      <c r="G181" s="1">
        <v>2.1763113027780561</v>
      </c>
      <c r="H181" s="1">
        <v>0.27078527730418211</v>
      </c>
      <c r="I181" s="1">
        <v>0.27078527730418211</v>
      </c>
      <c r="J181" s="1">
        <v>87.563935412696807</v>
      </c>
      <c r="K181" s="1" t="s">
        <v>10</v>
      </c>
      <c r="L181" s="1">
        <v>0.14040718082439074</v>
      </c>
      <c r="M181" s="1" t="s">
        <v>10</v>
      </c>
      <c r="N181" s="1" t="s">
        <v>10</v>
      </c>
      <c r="O181" s="1" t="s">
        <v>10</v>
      </c>
      <c r="P181" s="1" t="s">
        <v>10</v>
      </c>
      <c r="Q181" s="1" t="s">
        <v>10</v>
      </c>
      <c r="R181" s="1" t="s">
        <v>10</v>
      </c>
      <c r="T181" s="19">
        <f t="shared" si="2"/>
        <v>99.999999999999986</v>
      </c>
    </row>
    <row r="182" spans="1:20" x14ac:dyDescent="0.25">
      <c r="A182" s="58"/>
      <c r="B182" s="72"/>
      <c r="C182" s="24" t="s">
        <v>21</v>
      </c>
      <c r="D182" s="1">
        <v>1.6289592760180998</v>
      </c>
      <c r="E182" s="1">
        <v>0.74409250879839106</v>
      </c>
      <c r="F182" s="1">
        <v>0.16088486676721969</v>
      </c>
      <c r="G182" s="1">
        <v>3.0367018602312719</v>
      </c>
      <c r="H182" s="1">
        <v>0.58320764203117137</v>
      </c>
      <c r="I182" s="1">
        <v>0.34188034188034189</v>
      </c>
      <c r="J182" s="1">
        <v>93.273001508295621</v>
      </c>
      <c r="K182" s="1" t="s">
        <v>10</v>
      </c>
      <c r="L182" s="1">
        <v>0.23127199597787834</v>
      </c>
      <c r="M182" s="1" t="s">
        <v>10</v>
      </c>
      <c r="N182" s="1" t="s">
        <v>10</v>
      </c>
      <c r="O182" s="1" t="s">
        <v>10</v>
      </c>
      <c r="P182" s="1" t="s">
        <v>10</v>
      </c>
      <c r="Q182" s="1" t="s">
        <v>10</v>
      </c>
      <c r="R182" s="1" t="s">
        <v>10</v>
      </c>
      <c r="T182" s="19">
        <f t="shared" si="2"/>
        <v>100</v>
      </c>
    </row>
    <row r="183" spans="1:20" x14ac:dyDescent="0.25">
      <c r="A183" s="58"/>
      <c r="B183" s="72"/>
      <c r="C183" s="24" t="s">
        <v>34</v>
      </c>
      <c r="D183" s="1">
        <v>9.0526315789473664</v>
      </c>
      <c r="E183" s="1" t="s">
        <v>10</v>
      </c>
      <c r="F183" s="1">
        <v>0.29072681704260644</v>
      </c>
      <c r="G183" s="1">
        <v>2.5664160401002505</v>
      </c>
      <c r="H183" s="1">
        <v>0.23057644110275688</v>
      </c>
      <c r="I183" s="1">
        <v>0.32080200501253131</v>
      </c>
      <c r="J183" s="1">
        <v>87.087719298245602</v>
      </c>
      <c r="K183" s="1" t="s">
        <v>10</v>
      </c>
      <c r="L183" s="1">
        <v>0.4511278195488721</v>
      </c>
      <c r="M183" s="1" t="s">
        <v>10</v>
      </c>
      <c r="N183" s="1" t="s">
        <v>10</v>
      </c>
      <c r="O183" s="1" t="s">
        <v>10</v>
      </c>
      <c r="P183" s="1" t="s">
        <v>10</v>
      </c>
      <c r="Q183" s="1" t="s">
        <v>10</v>
      </c>
      <c r="R183" s="1" t="s">
        <v>10</v>
      </c>
      <c r="T183" s="19">
        <f t="shared" si="2"/>
        <v>99.999999999999986</v>
      </c>
    </row>
    <row r="184" spans="1:20" x14ac:dyDescent="0.25">
      <c r="A184" s="58"/>
      <c r="B184" s="72"/>
      <c r="C184" s="24" t="s">
        <v>34</v>
      </c>
      <c r="D184" s="1">
        <v>12.431932600431521</v>
      </c>
      <c r="E184" s="1" t="s">
        <v>10</v>
      </c>
      <c r="F184" s="1">
        <v>0.65755676564265897</v>
      </c>
      <c r="G184" s="1">
        <v>3.0412000410972979</v>
      </c>
      <c r="H184" s="1">
        <v>0.23630946265283059</v>
      </c>
      <c r="I184" s="1">
        <v>0.47261892530566119</v>
      </c>
      <c r="J184" s="1">
        <v>82.44117949244837</v>
      </c>
      <c r="K184" s="1" t="s">
        <v>10</v>
      </c>
      <c r="L184" s="1">
        <v>0.71920271242165823</v>
      </c>
      <c r="M184" s="1" t="s">
        <v>10</v>
      </c>
      <c r="N184" s="1" t="s">
        <v>10</v>
      </c>
      <c r="O184" s="1" t="s">
        <v>10</v>
      </c>
      <c r="P184" s="1" t="s">
        <v>10</v>
      </c>
      <c r="Q184" s="1" t="s">
        <v>10</v>
      </c>
      <c r="R184" s="1" t="s">
        <v>10</v>
      </c>
      <c r="T184" s="19">
        <f t="shared" si="2"/>
        <v>100</v>
      </c>
    </row>
    <row r="185" spans="1:20" x14ac:dyDescent="0.25">
      <c r="A185" s="58"/>
      <c r="B185" s="72"/>
      <c r="C185" s="24" t="s">
        <v>34</v>
      </c>
      <c r="D185" s="1">
        <v>10.142313088795349</v>
      </c>
      <c r="E185" s="1" t="s">
        <v>10</v>
      </c>
      <c r="F185" s="1">
        <v>9.0198436560432943E-2</v>
      </c>
      <c r="G185" s="1">
        <v>2.4253357386249745</v>
      </c>
      <c r="H185" s="1">
        <v>0.28061735818801364</v>
      </c>
      <c r="I185" s="1">
        <v>0.43094808578873522</v>
      </c>
      <c r="J185" s="1">
        <v>86.630587292042492</v>
      </c>
      <c r="K185" s="1" t="s">
        <v>10</v>
      </c>
      <c r="L185" s="1" t="s">
        <v>10</v>
      </c>
      <c r="M185" s="1" t="s">
        <v>10</v>
      </c>
      <c r="N185" s="1" t="s">
        <v>10</v>
      </c>
      <c r="O185" s="1" t="s">
        <v>10</v>
      </c>
      <c r="P185" s="1" t="s">
        <v>10</v>
      </c>
      <c r="Q185" s="1" t="s">
        <v>10</v>
      </c>
      <c r="R185" s="1" t="s">
        <v>10</v>
      </c>
      <c r="T185" s="19">
        <f t="shared" si="2"/>
        <v>100</v>
      </c>
    </row>
    <row r="186" spans="1:20" x14ac:dyDescent="0.25">
      <c r="A186" s="58"/>
      <c r="B186" s="72"/>
      <c r="C186" s="24" t="s">
        <v>34</v>
      </c>
      <c r="D186" s="1">
        <v>8.3951855566700093</v>
      </c>
      <c r="E186" s="1" t="s">
        <v>10</v>
      </c>
      <c r="F186" s="1">
        <v>7.0210631895687076E-2</v>
      </c>
      <c r="G186" s="1">
        <v>2.9789368104312945</v>
      </c>
      <c r="H186" s="1">
        <v>0.32096288866599804</v>
      </c>
      <c r="I186" s="1">
        <v>0.45135406218655971</v>
      </c>
      <c r="J186" s="1">
        <v>87.78335005015046</v>
      </c>
      <c r="K186" s="1" t="s">
        <v>10</v>
      </c>
      <c r="L186" s="1" t="s">
        <v>10</v>
      </c>
      <c r="M186" s="1" t="s">
        <v>10</v>
      </c>
      <c r="N186" s="1" t="s">
        <v>10</v>
      </c>
      <c r="O186" s="1" t="s">
        <v>10</v>
      </c>
      <c r="P186" s="1" t="s">
        <v>10</v>
      </c>
      <c r="Q186" s="1" t="s">
        <v>10</v>
      </c>
      <c r="R186" s="1" t="s">
        <v>10</v>
      </c>
      <c r="T186" s="19">
        <f t="shared" si="2"/>
        <v>100.00000000000001</v>
      </c>
    </row>
    <row r="187" spans="1:20" x14ac:dyDescent="0.25">
      <c r="A187" s="58"/>
      <c r="B187" s="73"/>
      <c r="C187" s="25" t="s">
        <v>34</v>
      </c>
      <c r="D187" s="2">
        <v>9.5247643874072594</v>
      </c>
      <c r="E187" s="2" t="s">
        <v>10</v>
      </c>
      <c r="F187" s="2">
        <v>6.0156406657309001E-2</v>
      </c>
      <c r="G187" s="2">
        <v>1.8147182674954885</v>
      </c>
      <c r="H187" s="2">
        <v>0.67174654100661724</v>
      </c>
      <c r="I187" s="2">
        <v>1.9951874874674154</v>
      </c>
      <c r="J187" s="2">
        <v>85.933426909965902</v>
      </c>
      <c r="K187" s="2" t="s">
        <v>10</v>
      </c>
      <c r="L187" s="2" t="s">
        <v>10</v>
      </c>
      <c r="M187" s="2" t="s">
        <v>10</v>
      </c>
      <c r="N187" s="2" t="s">
        <v>10</v>
      </c>
      <c r="O187" s="2" t="s">
        <v>10</v>
      </c>
      <c r="P187" s="2" t="s">
        <v>10</v>
      </c>
      <c r="Q187" s="2" t="s">
        <v>10</v>
      </c>
      <c r="R187" s="2" t="s">
        <v>10</v>
      </c>
      <c r="T187" s="19">
        <f t="shared" si="2"/>
        <v>100</v>
      </c>
    </row>
    <row r="188" spans="1:20" x14ac:dyDescent="0.25">
      <c r="A188" s="58"/>
      <c r="B188" s="74">
        <v>4516</v>
      </c>
      <c r="C188" s="26" t="s">
        <v>21</v>
      </c>
      <c r="D188" s="9">
        <v>2.4957402024656714</v>
      </c>
      <c r="E188" s="9">
        <v>0.26059937857071264</v>
      </c>
      <c r="F188" s="9">
        <v>0.30069159065851458</v>
      </c>
      <c r="G188" s="9">
        <v>1.9144031271925428</v>
      </c>
      <c r="H188" s="9" t="s">
        <v>10</v>
      </c>
      <c r="I188" s="9">
        <v>0.23053021950486122</v>
      </c>
      <c r="J188" s="9">
        <v>92.592963816778592</v>
      </c>
      <c r="K188" s="9" t="s">
        <v>10</v>
      </c>
      <c r="L188" s="9">
        <v>1.3029968928535633</v>
      </c>
      <c r="M188" s="9" t="s">
        <v>10</v>
      </c>
      <c r="N188" s="9">
        <v>0.90207477197554387</v>
      </c>
      <c r="O188" s="9" t="s">
        <v>10</v>
      </c>
      <c r="P188" s="9" t="s">
        <v>10</v>
      </c>
      <c r="Q188" s="9" t="s">
        <v>10</v>
      </c>
      <c r="R188" s="9" t="s">
        <v>10</v>
      </c>
      <c r="T188" s="19">
        <f t="shared" si="2"/>
        <v>100</v>
      </c>
    </row>
    <row r="189" spans="1:20" x14ac:dyDescent="0.25">
      <c r="A189" s="58"/>
      <c r="B189" s="75"/>
      <c r="C189" s="24" t="s">
        <v>21</v>
      </c>
      <c r="D189" s="1">
        <v>2.2936698717948718</v>
      </c>
      <c r="E189" s="1">
        <v>0.23036858974358976</v>
      </c>
      <c r="F189" s="1">
        <v>0.21033653846153846</v>
      </c>
      <c r="G189" s="1">
        <v>2.1834935897435899</v>
      </c>
      <c r="H189" s="1" t="s">
        <v>10</v>
      </c>
      <c r="I189" s="1">
        <v>0.27043269230769229</v>
      </c>
      <c r="J189" s="1">
        <v>92.287660256410248</v>
      </c>
      <c r="K189" s="1" t="s">
        <v>10</v>
      </c>
      <c r="L189" s="1">
        <v>1.4523237179487178</v>
      </c>
      <c r="M189" s="1" t="s">
        <v>10</v>
      </c>
      <c r="N189" s="1">
        <v>0.81129807692307698</v>
      </c>
      <c r="O189" s="1" t="s">
        <v>10</v>
      </c>
      <c r="P189" s="1" t="s">
        <v>10</v>
      </c>
      <c r="Q189" s="1">
        <v>0.26041666666666663</v>
      </c>
      <c r="R189" s="1" t="s">
        <v>10</v>
      </c>
      <c r="T189" s="19">
        <f t="shared" si="2"/>
        <v>100</v>
      </c>
    </row>
    <row r="190" spans="1:20" x14ac:dyDescent="0.25">
      <c r="A190" s="58"/>
      <c r="B190" s="75"/>
      <c r="C190" s="24" t="s">
        <v>21</v>
      </c>
      <c r="D190" s="1">
        <v>2.5659015736193247</v>
      </c>
      <c r="E190" s="1">
        <v>0.24055327252681166</v>
      </c>
      <c r="F190" s="1">
        <v>0.26059937857071264</v>
      </c>
      <c r="G190" s="1">
        <v>1.3531121579633159</v>
      </c>
      <c r="H190" s="1" t="s">
        <v>10</v>
      </c>
      <c r="I190" s="1">
        <v>0.19043800741705924</v>
      </c>
      <c r="J190" s="1">
        <v>92.963816778590754</v>
      </c>
      <c r="K190" s="1" t="s">
        <v>10</v>
      </c>
      <c r="L190" s="1">
        <v>1.4032274230730679</v>
      </c>
      <c r="M190" s="1" t="s">
        <v>10</v>
      </c>
      <c r="N190" s="1">
        <v>0.74170592362433596</v>
      </c>
      <c r="O190" s="1" t="s">
        <v>10</v>
      </c>
      <c r="P190" s="1" t="s">
        <v>10</v>
      </c>
      <c r="Q190" s="1">
        <v>0.28064548461461364</v>
      </c>
      <c r="R190" s="1" t="s">
        <v>10</v>
      </c>
      <c r="T190" s="19">
        <f t="shared" si="2"/>
        <v>99.999999999999986</v>
      </c>
    </row>
    <row r="191" spans="1:20" x14ac:dyDescent="0.25">
      <c r="A191" s="58"/>
      <c r="B191" s="75"/>
      <c r="C191" s="24" t="s">
        <v>21</v>
      </c>
      <c r="D191" s="1">
        <v>2.9447115384615383</v>
      </c>
      <c r="E191" s="1">
        <v>0.6109775641025641</v>
      </c>
      <c r="F191" s="1">
        <v>0.97155448717948723</v>
      </c>
      <c r="G191" s="1">
        <v>1.1217948717948718</v>
      </c>
      <c r="H191" s="1" t="s">
        <v>10</v>
      </c>
      <c r="I191" s="1">
        <v>0.24038461538461536</v>
      </c>
      <c r="J191" s="1">
        <v>88.25120192307692</v>
      </c>
      <c r="K191" s="1" t="s">
        <v>10</v>
      </c>
      <c r="L191" s="1">
        <v>5.1582532051282053</v>
      </c>
      <c r="M191" s="1" t="s">
        <v>10</v>
      </c>
      <c r="N191" s="1">
        <v>0.41065705128205121</v>
      </c>
      <c r="O191" s="1" t="s">
        <v>10</v>
      </c>
      <c r="P191" s="1" t="s">
        <v>10</v>
      </c>
      <c r="Q191" s="1" t="s">
        <v>10</v>
      </c>
      <c r="R191" s="1">
        <v>0.29046474358974356</v>
      </c>
      <c r="T191" s="19">
        <f t="shared" si="2"/>
        <v>100</v>
      </c>
    </row>
    <row r="192" spans="1:20" x14ac:dyDescent="0.25">
      <c r="A192" s="58"/>
      <c r="B192" s="75"/>
      <c r="C192" s="24" t="s">
        <v>21</v>
      </c>
      <c r="D192" s="1">
        <v>1.1030886482150022</v>
      </c>
      <c r="E192" s="1">
        <v>0.32089851584436424</v>
      </c>
      <c r="F192" s="1">
        <v>0.14039310068190936</v>
      </c>
      <c r="G192" s="1">
        <v>2.2162053750501407</v>
      </c>
      <c r="H192" s="1" t="s">
        <v>10</v>
      </c>
      <c r="I192" s="1">
        <v>0.28078620136381871</v>
      </c>
      <c r="J192" s="1">
        <v>94.685118331327729</v>
      </c>
      <c r="K192" s="1" t="s">
        <v>10</v>
      </c>
      <c r="L192" s="1">
        <v>0</v>
      </c>
      <c r="M192" s="1" t="s">
        <v>10</v>
      </c>
      <c r="N192" s="1">
        <v>1.2535098275170478</v>
      </c>
      <c r="O192" s="1" t="s">
        <v>10</v>
      </c>
      <c r="P192" s="1" t="s">
        <v>10</v>
      </c>
      <c r="Q192" s="1" t="s">
        <v>10</v>
      </c>
      <c r="R192" s="1" t="s">
        <v>10</v>
      </c>
      <c r="T192" s="19">
        <f t="shared" si="2"/>
        <v>100.00000000000001</v>
      </c>
    </row>
    <row r="193" spans="1:36" x14ac:dyDescent="0.25">
      <c r="A193" s="58"/>
      <c r="B193" s="75"/>
      <c r="C193" s="24" t="s">
        <v>21</v>
      </c>
      <c r="D193" s="1">
        <v>1.4599999999999997</v>
      </c>
      <c r="E193" s="1">
        <v>0.17999999999999997</v>
      </c>
      <c r="F193" s="1">
        <v>0.15</v>
      </c>
      <c r="G193" s="1">
        <v>2.5</v>
      </c>
      <c r="H193" s="1" t="s">
        <v>10</v>
      </c>
      <c r="I193" s="1">
        <v>0.3</v>
      </c>
      <c r="J193" s="1">
        <v>94.059999999999988</v>
      </c>
      <c r="K193" s="1" t="s">
        <v>10</v>
      </c>
      <c r="L193" s="1">
        <v>0.16999999999999998</v>
      </c>
      <c r="M193" s="1" t="s">
        <v>10</v>
      </c>
      <c r="N193" s="1">
        <v>1.1799999999999997</v>
      </c>
      <c r="O193" s="1" t="s">
        <v>10</v>
      </c>
      <c r="P193" s="1" t="s">
        <v>10</v>
      </c>
      <c r="Q193" s="1" t="s">
        <v>10</v>
      </c>
      <c r="R193" s="1" t="s">
        <v>10</v>
      </c>
      <c r="T193" s="19">
        <f t="shared" si="2"/>
        <v>100</v>
      </c>
    </row>
    <row r="194" spans="1:36" x14ac:dyDescent="0.25">
      <c r="A194" s="58"/>
      <c r="B194" s="75"/>
      <c r="C194" s="24" t="s">
        <v>35</v>
      </c>
      <c r="D194" s="1">
        <v>2.9464822609741428</v>
      </c>
      <c r="E194" s="1">
        <v>0.40088194026859092</v>
      </c>
      <c r="F194" s="1">
        <v>0.57125676488274202</v>
      </c>
      <c r="G194" s="1">
        <v>1.062337141711766</v>
      </c>
      <c r="H194" s="1" t="s">
        <v>10</v>
      </c>
      <c r="I194" s="1">
        <v>17.007416315894968</v>
      </c>
      <c r="J194" s="1">
        <v>58.999799559029867</v>
      </c>
      <c r="K194" s="1" t="s">
        <v>10</v>
      </c>
      <c r="L194" s="1">
        <v>9.019843656043296</v>
      </c>
      <c r="M194" s="1" t="s">
        <v>10</v>
      </c>
      <c r="N194" s="1">
        <v>0.42092603728202049</v>
      </c>
      <c r="O194" s="1">
        <v>7.8973742232912407</v>
      </c>
      <c r="P194" s="1">
        <v>0.20044097013429546</v>
      </c>
      <c r="Q194" s="1">
        <v>1.4732411304870714</v>
      </c>
      <c r="R194" s="1" t="s">
        <v>10</v>
      </c>
      <c r="S194" s="13"/>
      <c r="T194" s="19">
        <f t="shared" si="2"/>
        <v>99.999999999999986</v>
      </c>
    </row>
    <row r="195" spans="1:36" x14ac:dyDescent="0.25">
      <c r="A195" s="58"/>
      <c r="B195" s="70"/>
      <c r="C195" s="25" t="s">
        <v>35</v>
      </c>
      <c r="D195" s="2">
        <v>3.9194065757818772</v>
      </c>
      <c r="E195" s="2">
        <v>0.79190056134723352</v>
      </c>
      <c r="F195" s="2">
        <v>0.72173215717722539</v>
      </c>
      <c r="G195" s="2">
        <v>1.4434643143544508</v>
      </c>
      <c r="H195" s="2" t="s">
        <v>10</v>
      </c>
      <c r="I195" s="2">
        <v>15.266639935846033</v>
      </c>
      <c r="J195" s="2">
        <v>57.698476343223746</v>
      </c>
      <c r="K195" s="2" t="s">
        <v>10</v>
      </c>
      <c r="L195" s="2">
        <v>7.177225340817964</v>
      </c>
      <c r="M195" s="2" t="s">
        <v>10</v>
      </c>
      <c r="N195" s="2">
        <v>0.49117882919005612</v>
      </c>
      <c r="O195" s="2">
        <v>9.2121090617481958</v>
      </c>
      <c r="P195" s="2" t="s">
        <v>10</v>
      </c>
      <c r="Q195" s="2">
        <v>3.2778668805132321</v>
      </c>
      <c r="R195" s="2" t="s">
        <v>10</v>
      </c>
      <c r="S195" s="13"/>
      <c r="T195" s="19">
        <f t="shared" si="2"/>
        <v>100.00000000000001</v>
      </c>
    </row>
    <row r="196" spans="1:36" ht="15" customHeight="1" x14ac:dyDescent="0.25">
      <c r="A196" s="58"/>
      <c r="B196" s="60">
        <v>8581</v>
      </c>
      <c r="C196" s="24" t="s">
        <v>21</v>
      </c>
      <c r="D196" s="1">
        <v>0.7020359041219536</v>
      </c>
      <c r="E196" s="1" t="s">
        <v>10</v>
      </c>
      <c r="F196" s="1">
        <v>0.10029084344599339</v>
      </c>
      <c r="G196" s="1">
        <v>1.1332865309397251</v>
      </c>
      <c r="H196" s="1">
        <v>0.23066893992578474</v>
      </c>
      <c r="I196" s="1">
        <v>1.8252933507170794</v>
      </c>
      <c r="J196" s="1">
        <v>95.527028382308686</v>
      </c>
      <c r="K196" s="1" t="s">
        <v>10</v>
      </c>
      <c r="L196" s="1">
        <v>0.48139604854076817</v>
      </c>
      <c r="M196" s="1" t="s">
        <v>10</v>
      </c>
      <c r="N196" s="1" t="s">
        <v>10</v>
      </c>
      <c r="O196" s="1" t="s">
        <v>10</v>
      </c>
      <c r="P196" s="1" t="s">
        <v>10</v>
      </c>
      <c r="Q196" s="1" t="s">
        <v>10</v>
      </c>
      <c r="R196" s="1" t="s">
        <v>10</v>
      </c>
      <c r="S196" s="17"/>
      <c r="T196" s="19">
        <f t="shared" si="2"/>
        <v>100</v>
      </c>
    </row>
    <row r="197" spans="1:36" x14ac:dyDescent="0.25">
      <c r="A197" s="58"/>
      <c r="B197" s="60"/>
      <c r="C197" s="24" t="s">
        <v>34</v>
      </c>
      <c r="D197" s="1">
        <v>9.0490029061028157</v>
      </c>
      <c r="E197" s="1" t="s">
        <v>10</v>
      </c>
      <c r="F197" s="1">
        <v>0.14029461869926849</v>
      </c>
      <c r="G197" s="1">
        <v>1.0522096402445136</v>
      </c>
      <c r="H197" s="1">
        <v>0.12025253031365869</v>
      </c>
      <c r="I197" s="1">
        <v>0.85178875638841567</v>
      </c>
      <c r="J197" s="1">
        <v>88.786451548251335</v>
      </c>
      <c r="K197" s="1" t="s">
        <v>10</v>
      </c>
      <c r="L197" s="1" t="s">
        <v>10</v>
      </c>
      <c r="M197" s="1" t="s">
        <v>10</v>
      </c>
      <c r="N197" s="1" t="s">
        <v>10</v>
      </c>
      <c r="O197" s="1" t="s">
        <v>10</v>
      </c>
      <c r="P197" s="1" t="s">
        <v>10</v>
      </c>
      <c r="Q197" s="1" t="s">
        <v>10</v>
      </c>
      <c r="R197" s="1" t="s">
        <v>10</v>
      </c>
      <c r="S197" s="17"/>
      <c r="T197" s="19">
        <f t="shared" si="2"/>
        <v>100</v>
      </c>
    </row>
    <row r="198" spans="1:36" x14ac:dyDescent="0.25">
      <c r="A198" s="58"/>
      <c r="B198" s="60"/>
      <c r="C198" s="24" t="s">
        <v>34</v>
      </c>
      <c r="D198" s="1">
        <v>9.4918312117871118</v>
      </c>
      <c r="E198" s="1" t="s">
        <v>10</v>
      </c>
      <c r="F198" s="1">
        <v>4.0092212087801948E-2</v>
      </c>
      <c r="G198" s="1">
        <v>0.63145234038288067</v>
      </c>
      <c r="H198" s="1">
        <v>0.12027663626340583</v>
      </c>
      <c r="I198" s="1">
        <v>0.76175202966823696</v>
      </c>
      <c r="J198" s="1">
        <v>88.954595569810564</v>
      </c>
      <c r="K198" s="1" t="s">
        <v>10</v>
      </c>
      <c r="L198" s="1" t="s">
        <v>10</v>
      </c>
      <c r="M198" s="1" t="s">
        <v>10</v>
      </c>
      <c r="N198" s="1" t="s">
        <v>10</v>
      </c>
      <c r="O198" s="1" t="s">
        <v>10</v>
      </c>
      <c r="P198" s="1" t="s">
        <v>10</v>
      </c>
      <c r="Q198" s="1" t="s">
        <v>10</v>
      </c>
      <c r="R198" s="1" t="s">
        <v>10</v>
      </c>
      <c r="S198" s="17"/>
      <c r="T198" s="19">
        <f t="shared" si="2"/>
        <v>100</v>
      </c>
    </row>
    <row r="199" spans="1:36" x14ac:dyDescent="0.25">
      <c r="A199" s="58"/>
      <c r="B199" s="60"/>
      <c r="C199" s="24" t="s">
        <v>34</v>
      </c>
      <c r="D199" s="1">
        <v>9.7824997494236747</v>
      </c>
      <c r="E199" s="1" t="s">
        <v>10</v>
      </c>
      <c r="F199" s="1">
        <v>4.0092212087801948E-2</v>
      </c>
      <c r="G199" s="1">
        <v>0.72165981758043496</v>
      </c>
      <c r="H199" s="1">
        <v>0.21048411346096021</v>
      </c>
      <c r="I199" s="1">
        <v>1.1025358324145536</v>
      </c>
      <c r="J199" s="1">
        <v>88.142728275032582</v>
      </c>
      <c r="K199" s="1" t="s">
        <v>10</v>
      </c>
      <c r="L199" s="1" t="s">
        <v>10</v>
      </c>
      <c r="M199" s="1" t="s">
        <v>10</v>
      </c>
      <c r="N199" s="1" t="s">
        <v>10</v>
      </c>
      <c r="O199" s="1" t="s">
        <v>10</v>
      </c>
      <c r="P199" s="1" t="s">
        <v>10</v>
      </c>
      <c r="Q199" s="1" t="s">
        <v>10</v>
      </c>
      <c r="R199" s="1" t="s">
        <v>10</v>
      </c>
      <c r="S199" s="17"/>
      <c r="T199" s="19">
        <f t="shared" si="2"/>
        <v>100</v>
      </c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</row>
    <row r="200" spans="1:36" x14ac:dyDescent="0.25">
      <c r="A200" s="58"/>
      <c r="B200" s="63"/>
      <c r="C200" s="25" t="s">
        <v>34</v>
      </c>
      <c r="D200" s="2">
        <v>9.7754160818127147</v>
      </c>
      <c r="E200" s="2" t="s">
        <v>10</v>
      </c>
      <c r="F200" s="2">
        <v>5.0130338881090843E-2</v>
      </c>
      <c r="G200" s="2">
        <v>1.0427110487266895</v>
      </c>
      <c r="H200" s="2">
        <v>0.21054742330058152</v>
      </c>
      <c r="I200" s="2">
        <v>1.5841187086424706</v>
      </c>
      <c r="J200" s="2">
        <v>87.337076398636455</v>
      </c>
      <c r="K200" s="2" t="s">
        <v>10</v>
      </c>
      <c r="L200" s="2" t="s">
        <v>10</v>
      </c>
      <c r="M200" s="2" t="s">
        <v>10</v>
      </c>
      <c r="N200" s="2" t="s">
        <v>10</v>
      </c>
      <c r="O200" s="2" t="s">
        <v>10</v>
      </c>
      <c r="P200" s="2" t="s">
        <v>10</v>
      </c>
      <c r="Q200" s="2" t="s">
        <v>10</v>
      </c>
      <c r="R200" s="2" t="s">
        <v>10</v>
      </c>
      <c r="S200" s="17"/>
      <c r="T200" s="19">
        <f t="shared" si="2"/>
        <v>100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</row>
    <row r="201" spans="1:36" x14ac:dyDescent="0.25">
      <c r="A201" s="58"/>
      <c r="B201" s="60">
        <v>8675</v>
      </c>
      <c r="C201" s="24" t="s">
        <v>33</v>
      </c>
      <c r="D201" s="1">
        <v>3.3393501805054155</v>
      </c>
      <c r="E201" s="1">
        <v>7.0196550340954678E-2</v>
      </c>
      <c r="F201" s="1">
        <v>33.283192940232645</v>
      </c>
      <c r="G201" s="1" t="s">
        <v>10</v>
      </c>
      <c r="H201" s="1" t="s">
        <v>10</v>
      </c>
      <c r="I201" s="1" t="s">
        <v>10</v>
      </c>
      <c r="J201" s="1">
        <v>63.307260328920975</v>
      </c>
      <c r="K201" s="1" t="s">
        <v>10</v>
      </c>
      <c r="L201" s="1" t="s">
        <v>10</v>
      </c>
      <c r="M201" s="1" t="s">
        <v>10</v>
      </c>
      <c r="N201" s="1" t="s">
        <v>10</v>
      </c>
      <c r="O201" s="1" t="s">
        <v>10</v>
      </c>
      <c r="P201" s="1" t="s">
        <v>10</v>
      </c>
      <c r="Q201" s="1" t="s">
        <v>10</v>
      </c>
      <c r="R201" s="1" t="s">
        <v>10</v>
      </c>
      <c r="T201" s="19">
        <f t="shared" si="2"/>
        <v>100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</row>
    <row r="202" spans="1:36" x14ac:dyDescent="0.25">
      <c r="A202" s="58"/>
      <c r="B202" s="60"/>
      <c r="C202" s="24" t="s">
        <v>33</v>
      </c>
      <c r="D202" s="1">
        <v>19.713369412707959</v>
      </c>
      <c r="E202" s="1" t="s">
        <v>10</v>
      </c>
      <c r="F202" s="1">
        <v>17.378232110643417</v>
      </c>
      <c r="G202" s="1">
        <v>0.10022048506714773</v>
      </c>
      <c r="H202" s="1" t="s">
        <v>10</v>
      </c>
      <c r="I202" s="1">
        <v>0.10022048506714773</v>
      </c>
      <c r="J202" s="1">
        <v>62.707957506514333</v>
      </c>
      <c r="K202" s="1" t="s">
        <v>10</v>
      </c>
      <c r="L202" s="1" t="s">
        <v>10</v>
      </c>
      <c r="M202" s="1" t="s">
        <v>10</v>
      </c>
      <c r="N202" s="1" t="s">
        <v>10</v>
      </c>
      <c r="O202" s="1" t="s">
        <v>10</v>
      </c>
      <c r="P202" s="1" t="s">
        <v>10</v>
      </c>
      <c r="Q202" s="1" t="s">
        <v>10</v>
      </c>
      <c r="R202" s="1" t="s">
        <v>10</v>
      </c>
      <c r="T202" s="19">
        <f t="shared" ref="T202:T225" si="3">SUM(D202:R202)</f>
        <v>100</v>
      </c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</row>
    <row r="203" spans="1:36" x14ac:dyDescent="0.25">
      <c r="A203" s="58"/>
      <c r="B203" s="60"/>
      <c r="C203" s="24" t="s">
        <v>33</v>
      </c>
      <c r="D203" s="1">
        <v>22.272544283413851</v>
      </c>
      <c r="E203" s="1" t="s">
        <v>10</v>
      </c>
      <c r="F203" s="1">
        <v>13.697665056360711</v>
      </c>
      <c r="G203" s="1">
        <v>2.0330112721417071</v>
      </c>
      <c r="H203" s="1" t="s">
        <v>10</v>
      </c>
      <c r="I203" s="1">
        <v>0.44283413848631248</v>
      </c>
      <c r="J203" s="1">
        <v>54.62962962962964</v>
      </c>
      <c r="K203" s="1" t="s">
        <v>10</v>
      </c>
      <c r="L203" s="1">
        <v>5.8474235104669887</v>
      </c>
      <c r="M203" s="1" t="s">
        <v>10</v>
      </c>
      <c r="N203" s="1" t="s">
        <v>10</v>
      </c>
      <c r="O203" s="1" t="s">
        <v>10</v>
      </c>
      <c r="P203" s="1">
        <v>0.33212560386473433</v>
      </c>
      <c r="Q203" s="1">
        <v>0.74476650563607094</v>
      </c>
      <c r="R203" s="1" t="s">
        <v>10</v>
      </c>
      <c r="T203" s="19">
        <f t="shared" si="3"/>
        <v>100.00000000000001</v>
      </c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</row>
    <row r="204" spans="1:36" x14ac:dyDescent="0.25">
      <c r="A204" s="58"/>
      <c r="B204" s="60"/>
      <c r="C204" s="24" t="s">
        <v>33</v>
      </c>
      <c r="D204" s="1">
        <v>17.447707160096542</v>
      </c>
      <c r="E204" s="1">
        <v>0.17095736122284796</v>
      </c>
      <c r="F204" s="1">
        <v>19.690265486725664</v>
      </c>
      <c r="G204" s="1">
        <v>0.36202735317779566</v>
      </c>
      <c r="H204" s="1" t="s">
        <v>10</v>
      </c>
      <c r="I204" s="1">
        <v>9.0506838294448916E-2</v>
      </c>
      <c r="J204" s="1">
        <v>61.494368463395013</v>
      </c>
      <c r="K204" s="1" t="s">
        <v>10</v>
      </c>
      <c r="L204" s="1">
        <v>0.74416733708769112</v>
      </c>
      <c r="M204" s="1" t="s">
        <v>10</v>
      </c>
      <c r="N204" s="1" t="s">
        <v>10</v>
      </c>
      <c r="O204" s="1" t="s">
        <v>10</v>
      </c>
      <c r="P204" s="1" t="s">
        <v>10</v>
      </c>
      <c r="Q204" s="1" t="s">
        <v>10</v>
      </c>
      <c r="R204" s="1" t="s">
        <v>10</v>
      </c>
      <c r="T204" s="19">
        <f t="shared" si="3"/>
        <v>100</v>
      </c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</row>
    <row r="205" spans="1:36" x14ac:dyDescent="0.25">
      <c r="A205" s="58"/>
      <c r="B205" s="60"/>
      <c r="C205" s="24" t="s">
        <v>33</v>
      </c>
      <c r="D205" s="1">
        <v>20.318765036086607</v>
      </c>
      <c r="E205" s="1" t="s">
        <v>10</v>
      </c>
      <c r="F205" s="1">
        <v>17.411788291900564</v>
      </c>
      <c r="G205" s="1">
        <v>0.12028869286287089</v>
      </c>
      <c r="H205" s="1" t="s">
        <v>10</v>
      </c>
      <c r="I205" s="1" t="s">
        <v>10</v>
      </c>
      <c r="J205" s="1">
        <v>61.938652766639933</v>
      </c>
      <c r="K205" s="1" t="s">
        <v>10</v>
      </c>
      <c r="L205" s="1">
        <v>0.12028869286287089</v>
      </c>
      <c r="M205" s="1" t="s">
        <v>10</v>
      </c>
      <c r="N205" s="1" t="s">
        <v>10</v>
      </c>
      <c r="O205" s="1">
        <v>9.0216519647153159E-2</v>
      </c>
      <c r="P205" s="1" t="s">
        <v>10</v>
      </c>
      <c r="Q205" s="1" t="s">
        <v>10</v>
      </c>
      <c r="R205" s="1" t="s">
        <v>10</v>
      </c>
      <c r="T205" s="19">
        <f t="shared" si="3"/>
        <v>100</v>
      </c>
    </row>
    <row r="206" spans="1:36" ht="15.75" thickBot="1" x14ac:dyDescent="0.3">
      <c r="A206" s="59"/>
      <c r="B206" s="61"/>
      <c r="C206" s="38" t="s">
        <v>34</v>
      </c>
      <c r="D206" s="33">
        <v>9.5438596491228065</v>
      </c>
      <c r="E206" s="33" t="s">
        <v>10</v>
      </c>
      <c r="F206" s="33">
        <v>1.754385964912281</v>
      </c>
      <c r="G206" s="33">
        <v>8.0200501253132842E-2</v>
      </c>
      <c r="H206" s="33" t="s">
        <v>10</v>
      </c>
      <c r="I206" s="33" t="s">
        <v>10</v>
      </c>
      <c r="J206" s="33">
        <v>88.551378446115308</v>
      </c>
      <c r="K206" s="33" t="s">
        <v>10</v>
      </c>
      <c r="L206" s="33" t="s">
        <v>10</v>
      </c>
      <c r="M206" s="33" t="s">
        <v>10</v>
      </c>
      <c r="N206" s="33" t="s">
        <v>10</v>
      </c>
      <c r="O206" s="33">
        <v>7.0175438596491238E-2</v>
      </c>
      <c r="P206" s="33" t="s">
        <v>10</v>
      </c>
      <c r="Q206" s="33" t="s">
        <v>10</v>
      </c>
      <c r="R206" s="33" t="s">
        <v>10</v>
      </c>
      <c r="T206" s="19">
        <f t="shared" si="3"/>
        <v>100.00000000000003</v>
      </c>
    </row>
    <row r="207" spans="1:36" x14ac:dyDescent="0.25">
      <c r="B207" s="57">
        <v>7285</v>
      </c>
      <c r="C207" s="47" t="s">
        <v>34</v>
      </c>
      <c r="D207" s="40">
        <v>9.5901392925142801</v>
      </c>
      <c r="E207" s="40" t="s">
        <v>10</v>
      </c>
      <c r="F207" s="40">
        <v>0.16033670708487824</v>
      </c>
      <c r="G207" s="40">
        <v>0.55115743060426892</v>
      </c>
      <c r="H207" s="40" t="s">
        <v>10</v>
      </c>
      <c r="I207" s="40" t="s">
        <v>10</v>
      </c>
      <c r="J207" s="40">
        <v>89.698366569796576</v>
      </c>
      <c r="K207" s="40" t="s">
        <v>10</v>
      </c>
      <c r="L207" s="40" t="s">
        <v>10</v>
      </c>
      <c r="M207" s="40" t="s">
        <v>10</v>
      </c>
      <c r="N207" s="40" t="s">
        <v>10</v>
      </c>
      <c r="O207" s="40" t="s">
        <v>10</v>
      </c>
      <c r="P207" s="40" t="s">
        <v>10</v>
      </c>
      <c r="Q207" s="40" t="s">
        <v>10</v>
      </c>
      <c r="R207" s="40" t="s">
        <v>10</v>
      </c>
      <c r="T207" s="19">
        <f t="shared" si="3"/>
        <v>100</v>
      </c>
    </row>
    <row r="208" spans="1:36" x14ac:dyDescent="0.25">
      <c r="B208" s="58"/>
      <c r="C208" s="48" t="s">
        <v>25</v>
      </c>
      <c r="D208" s="1">
        <v>10.642348932758793</v>
      </c>
      <c r="E208" s="1" t="s">
        <v>10</v>
      </c>
      <c r="F208" s="1">
        <v>2.4250926946587832</v>
      </c>
      <c r="G208" s="1">
        <v>0.59124160737548848</v>
      </c>
      <c r="H208" s="1" t="s">
        <v>10</v>
      </c>
      <c r="I208" s="1">
        <v>0.19039983966329291</v>
      </c>
      <c r="J208" s="1">
        <v>6.5537629020943982</v>
      </c>
      <c r="K208" s="1" t="s">
        <v>10</v>
      </c>
      <c r="L208" s="1">
        <v>14.700871830844772</v>
      </c>
      <c r="M208" s="1" t="s">
        <v>10</v>
      </c>
      <c r="N208" s="1" t="s">
        <v>10</v>
      </c>
      <c r="O208" s="1" t="s">
        <v>10</v>
      </c>
      <c r="P208" s="1">
        <v>0.43090490029061024</v>
      </c>
      <c r="Q208" s="1">
        <v>64.104619701372883</v>
      </c>
      <c r="R208" s="1">
        <v>0.36075759094097604</v>
      </c>
      <c r="T208" s="19">
        <f t="shared" si="3"/>
        <v>100</v>
      </c>
    </row>
    <row r="209" spans="2:20" x14ac:dyDescent="0.25">
      <c r="B209" s="68"/>
      <c r="C209" s="49" t="s">
        <v>33</v>
      </c>
      <c r="D209" s="2">
        <v>19.251176293923319</v>
      </c>
      <c r="E209" s="2" t="s">
        <v>10</v>
      </c>
      <c r="F209" s="2">
        <v>17.29902893182501</v>
      </c>
      <c r="G209" s="2">
        <v>0.57062769045950545</v>
      </c>
      <c r="H209" s="2" t="s">
        <v>10</v>
      </c>
      <c r="I209" s="2">
        <v>0.44048453298628498</v>
      </c>
      <c r="J209" s="2">
        <v>61.117228951847039</v>
      </c>
      <c r="K209" s="2" t="s">
        <v>10</v>
      </c>
      <c r="L209" s="2">
        <v>1.1312443688056864</v>
      </c>
      <c r="M209" s="2" t="s">
        <v>10</v>
      </c>
      <c r="N209" s="2" t="s">
        <v>10</v>
      </c>
      <c r="O209" s="2" t="s">
        <v>10</v>
      </c>
      <c r="P209" s="2" t="s">
        <v>10</v>
      </c>
      <c r="Q209" s="2">
        <v>0.19020923015316851</v>
      </c>
      <c r="R209" s="2" t="s">
        <v>10</v>
      </c>
      <c r="T209" s="19">
        <f t="shared" si="3"/>
        <v>100.00000000000001</v>
      </c>
    </row>
    <row r="210" spans="2:20" x14ac:dyDescent="0.25">
      <c r="B210" s="67">
        <v>16030</v>
      </c>
      <c r="C210" s="50" t="s">
        <v>67</v>
      </c>
      <c r="D210" s="9">
        <v>9.8605677600561723</v>
      </c>
      <c r="E210" s="9" t="s">
        <v>10</v>
      </c>
      <c r="F210" s="9">
        <v>0.38118166315578289</v>
      </c>
      <c r="G210" s="9">
        <v>2.0764369545591332</v>
      </c>
      <c r="H210" s="9" t="s">
        <v>10</v>
      </c>
      <c r="I210" s="9" t="s">
        <v>10</v>
      </c>
      <c r="J210" s="9">
        <v>87.280569766275448</v>
      </c>
      <c r="K210" s="9" t="s">
        <v>10</v>
      </c>
      <c r="L210" s="9" t="s">
        <v>10</v>
      </c>
      <c r="M210" s="9" t="s">
        <v>10</v>
      </c>
      <c r="N210" s="9" t="s">
        <v>10</v>
      </c>
      <c r="O210" s="9" t="s">
        <v>10</v>
      </c>
      <c r="P210" s="9" t="s">
        <v>10</v>
      </c>
      <c r="Q210" s="9">
        <v>0.40124385595345569</v>
      </c>
      <c r="R210" s="9" t="s">
        <v>10</v>
      </c>
      <c r="T210" s="19">
        <f t="shared" si="3"/>
        <v>99.999999999999986</v>
      </c>
    </row>
    <row r="211" spans="2:20" x14ac:dyDescent="0.25">
      <c r="B211" s="58"/>
      <c r="C211" s="48" t="s">
        <v>68</v>
      </c>
      <c r="D211" s="1">
        <v>7.2409988968007211</v>
      </c>
      <c r="E211" s="1" t="s">
        <v>10</v>
      </c>
      <c r="F211" s="1">
        <v>12.877344298465548</v>
      </c>
      <c r="G211" s="1">
        <v>0.83241400060174497</v>
      </c>
      <c r="H211" s="1" t="s">
        <v>10</v>
      </c>
      <c r="I211" s="1" t="s">
        <v>10</v>
      </c>
      <c r="J211" s="1">
        <v>29.194664527128673</v>
      </c>
      <c r="K211" s="1" t="s">
        <v>10</v>
      </c>
      <c r="L211" s="1">
        <v>8.2539364156052546</v>
      </c>
      <c r="M211" s="1" t="s">
        <v>10</v>
      </c>
      <c r="N211" s="1" t="s">
        <v>10</v>
      </c>
      <c r="O211" s="1" t="s">
        <v>10</v>
      </c>
      <c r="P211" s="1">
        <v>0.24069802427038409</v>
      </c>
      <c r="Q211" s="1">
        <v>41.359943837127666</v>
      </c>
      <c r="R211" s="1" t="s">
        <v>10</v>
      </c>
      <c r="T211" s="19">
        <f t="shared" si="3"/>
        <v>100</v>
      </c>
    </row>
    <row r="212" spans="2:20" x14ac:dyDescent="0.25">
      <c r="B212" s="58"/>
      <c r="C212" s="48" t="s">
        <v>69</v>
      </c>
      <c r="D212" s="1">
        <v>3.2105949633791515</v>
      </c>
      <c r="E212" s="1" t="s">
        <v>10</v>
      </c>
      <c r="F212" s="1">
        <v>18.501053476472361</v>
      </c>
      <c r="G212" s="1">
        <v>0.24079462225343631</v>
      </c>
      <c r="H212" s="1" t="s">
        <v>10</v>
      </c>
      <c r="I212" s="1" t="s">
        <v>10</v>
      </c>
      <c r="J212" s="1">
        <v>10.825724892144075</v>
      </c>
      <c r="K212" s="1" t="s">
        <v>10</v>
      </c>
      <c r="L212" s="1" t="s">
        <v>10</v>
      </c>
      <c r="M212" s="1" t="s">
        <v>10</v>
      </c>
      <c r="N212" s="1" t="s">
        <v>10</v>
      </c>
      <c r="O212" s="1" t="s">
        <v>10</v>
      </c>
      <c r="P212" s="1" t="s">
        <v>10</v>
      </c>
      <c r="Q212" s="1">
        <v>67.221832045750972</v>
      </c>
      <c r="R212" s="1" t="s">
        <v>10</v>
      </c>
      <c r="T212" s="19">
        <f t="shared" si="3"/>
        <v>100</v>
      </c>
    </row>
    <row r="213" spans="2:20" x14ac:dyDescent="0.25">
      <c r="B213" s="58"/>
      <c r="C213" s="48" t="s">
        <v>67</v>
      </c>
      <c r="D213" s="1">
        <v>9.3991373257097006</v>
      </c>
      <c r="E213" s="1" t="s">
        <v>10</v>
      </c>
      <c r="F213" s="1">
        <v>0.44136824154880133</v>
      </c>
      <c r="G213" s="1">
        <v>0.46143043434647407</v>
      </c>
      <c r="H213" s="1" t="s">
        <v>10</v>
      </c>
      <c r="I213" s="1" t="s">
        <v>10</v>
      </c>
      <c r="J213" s="1">
        <v>89.326913431638076</v>
      </c>
      <c r="K213" s="1" t="s">
        <v>10</v>
      </c>
      <c r="L213" s="1" t="s">
        <v>10</v>
      </c>
      <c r="M213" s="1" t="s">
        <v>10</v>
      </c>
      <c r="N213" s="1" t="s">
        <v>10</v>
      </c>
      <c r="O213" s="1" t="s">
        <v>10</v>
      </c>
      <c r="P213" s="1" t="s">
        <v>10</v>
      </c>
      <c r="Q213" s="1">
        <v>0.37115056675694652</v>
      </c>
      <c r="R213" s="1" t="s">
        <v>10</v>
      </c>
      <c r="T213" s="19">
        <f t="shared" si="3"/>
        <v>100</v>
      </c>
    </row>
    <row r="214" spans="2:20" x14ac:dyDescent="0.25">
      <c r="B214" s="58"/>
      <c r="C214" s="48" t="s">
        <v>68</v>
      </c>
      <c r="D214" s="1">
        <v>14.706481858948228</v>
      </c>
      <c r="E214" s="1" t="s">
        <v>10</v>
      </c>
      <c r="F214" s="1">
        <v>6.2270688952303308</v>
      </c>
      <c r="G214" s="1">
        <v>12.454137790460662</v>
      </c>
      <c r="H214" s="1" t="s">
        <v>10</v>
      </c>
      <c r="I214" s="1" t="s">
        <v>10</v>
      </c>
      <c r="J214" s="1">
        <v>13.697513249082757</v>
      </c>
      <c r="K214" s="1" t="s">
        <v>10</v>
      </c>
      <c r="L214" s="1">
        <v>10.171218915613537</v>
      </c>
      <c r="M214" s="1" t="s">
        <v>10</v>
      </c>
      <c r="N214" s="1" t="s">
        <v>10</v>
      </c>
      <c r="O214" s="1" t="s">
        <v>10</v>
      </c>
      <c r="P214" s="1" t="s">
        <v>10</v>
      </c>
      <c r="Q214" s="1">
        <v>42.743579290664499</v>
      </c>
      <c r="R214" s="1" t="s">
        <v>10</v>
      </c>
      <c r="T214" s="19">
        <f t="shared" si="3"/>
        <v>100.00000000000001</v>
      </c>
    </row>
    <row r="215" spans="2:20" x14ac:dyDescent="0.25">
      <c r="B215" s="68"/>
      <c r="C215" s="49" t="s">
        <v>68</v>
      </c>
      <c r="D215" s="2">
        <v>15.029019448121373</v>
      </c>
      <c r="E215" s="2" t="s">
        <v>10</v>
      </c>
      <c r="F215" s="2">
        <v>7.6774259240403211</v>
      </c>
      <c r="G215" s="2">
        <v>11.210671011098665</v>
      </c>
      <c r="H215" s="2" t="s">
        <v>10</v>
      </c>
      <c r="I215" s="2" t="s">
        <v>10</v>
      </c>
      <c r="J215" s="2">
        <v>12.819468485897564</v>
      </c>
      <c r="K215" s="2" t="s">
        <v>10</v>
      </c>
      <c r="L215" s="2">
        <v>11.119030648610121</v>
      </c>
      <c r="M215" s="2" t="s">
        <v>10</v>
      </c>
      <c r="N215" s="2" t="s">
        <v>10</v>
      </c>
      <c r="O215" s="2" t="s">
        <v>10</v>
      </c>
      <c r="P215" s="2" t="s">
        <v>10</v>
      </c>
      <c r="Q215" s="2">
        <v>42.144384482231949</v>
      </c>
      <c r="R215" s="2" t="s">
        <v>10</v>
      </c>
      <c r="T215" s="19">
        <f t="shared" si="3"/>
        <v>100</v>
      </c>
    </row>
    <row r="216" spans="2:20" x14ac:dyDescent="0.25">
      <c r="B216" s="67">
        <v>16119</v>
      </c>
      <c r="C216" s="81" t="s">
        <v>70</v>
      </c>
      <c r="D216" s="9">
        <v>15.601256205045081</v>
      </c>
      <c r="E216" s="9" t="s">
        <v>10</v>
      </c>
      <c r="F216" s="9">
        <v>2.623847634484854</v>
      </c>
      <c r="G216" s="9">
        <v>16.462364502076792</v>
      </c>
      <c r="H216" s="9" t="s">
        <v>10</v>
      </c>
      <c r="I216" s="9" t="s">
        <v>10</v>
      </c>
      <c r="J216" s="9">
        <v>2.6846317495694456</v>
      </c>
      <c r="K216" s="9" t="s">
        <v>10</v>
      </c>
      <c r="L216" s="9">
        <v>15.662040320129671</v>
      </c>
      <c r="M216" s="9" t="s">
        <v>10</v>
      </c>
      <c r="N216" s="9">
        <v>1.1346368149123696</v>
      </c>
      <c r="O216" s="9" t="s">
        <v>10</v>
      </c>
      <c r="P216" s="9" t="s">
        <v>10</v>
      </c>
      <c r="Q216" s="9">
        <v>45.831222773781782</v>
      </c>
      <c r="R216" s="9" t="s">
        <v>10</v>
      </c>
      <c r="T216" s="19">
        <f t="shared" si="3"/>
        <v>100</v>
      </c>
    </row>
    <row r="217" spans="2:20" x14ac:dyDescent="0.25">
      <c r="B217" s="58"/>
      <c r="C217" s="17" t="s">
        <v>34</v>
      </c>
      <c r="D217" s="1">
        <v>8.4351833299939898</v>
      </c>
      <c r="E217" s="1" t="s">
        <v>10</v>
      </c>
      <c r="F217" s="1">
        <v>0.46082949308755772</v>
      </c>
      <c r="G217" s="1">
        <v>1.2322179923862955</v>
      </c>
      <c r="H217" s="1" t="s">
        <v>10</v>
      </c>
      <c r="I217" s="1" t="s">
        <v>10</v>
      </c>
      <c r="J217" s="1">
        <v>89.871769184532155</v>
      </c>
      <c r="K217" s="1" t="s">
        <v>10</v>
      </c>
      <c r="L217" s="1" t="s">
        <v>10</v>
      </c>
      <c r="M217" s="1" t="s">
        <v>10</v>
      </c>
      <c r="N217" s="1" t="s">
        <v>10</v>
      </c>
      <c r="O217" s="1" t="s">
        <v>10</v>
      </c>
      <c r="P217" s="1" t="s">
        <v>10</v>
      </c>
      <c r="Q217" s="1" t="s">
        <v>10</v>
      </c>
      <c r="R217" s="1" t="s">
        <v>10</v>
      </c>
      <c r="T217" s="19">
        <f t="shared" si="3"/>
        <v>100</v>
      </c>
    </row>
    <row r="218" spans="2:20" x14ac:dyDescent="0.25">
      <c r="B218" s="58"/>
      <c r="C218" s="17" t="s">
        <v>71</v>
      </c>
      <c r="D218" s="1">
        <v>19.516077682266793</v>
      </c>
      <c r="E218" s="1" t="s">
        <v>10</v>
      </c>
      <c r="F218" s="1">
        <v>1.7298100392656266</v>
      </c>
      <c r="G218" s="1">
        <v>24.344688528069618</v>
      </c>
      <c r="H218" s="1" t="s">
        <v>10</v>
      </c>
      <c r="I218" s="1">
        <v>0.24408362517245036</v>
      </c>
      <c r="J218" s="1">
        <v>4.4253422476918178</v>
      </c>
      <c r="K218" s="1" t="s">
        <v>10</v>
      </c>
      <c r="L218" s="1">
        <v>13.042555449432239</v>
      </c>
      <c r="M218" s="1" t="s">
        <v>10</v>
      </c>
      <c r="N218" s="1" t="s">
        <v>10</v>
      </c>
      <c r="O218" s="1" t="s">
        <v>10</v>
      </c>
      <c r="P218" s="1">
        <v>0.8595988538681949</v>
      </c>
      <c r="Q218" s="1">
        <v>35.837843574233261</v>
      </c>
      <c r="R218" s="1" t="s">
        <v>10</v>
      </c>
      <c r="T218" s="19">
        <f t="shared" si="3"/>
        <v>100</v>
      </c>
    </row>
    <row r="219" spans="2:20" x14ac:dyDescent="0.25">
      <c r="B219" s="68"/>
      <c r="C219" s="82" t="s">
        <v>71</v>
      </c>
      <c r="D219" s="2">
        <v>20.454067689720411</v>
      </c>
      <c r="E219" s="2" t="s">
        <v>10</v>
      </c>
      <c r="F219" s="2">
        <v>1.8919487071683831</v>
      </c>
      <c r="G219" s="2">
        <v>18.257305024174901</v>
      </c>
      <c r="H219" s="2" t="s">
        <v>10</v>
      </c>
      <c r="I219" s="2">
        <v>0.14715156611309646</v>
      </c>
      <c r="J219" s="2">
        <v>4.015135589657346</v>
      </c>
      <c r="K219" s="2" t="s">
        <v>10</v>
      </c>
      <c r="L219" s="2">
        <v>13.579987387008616</v>
      </c>
      <c r="M219" s="2" t="s">
        <v>10</v>
      </c>
      <c r="N219" s="2" t="s">
        <v>10</v>
      </c>
      <c r="O219" s="2" t="s">
        <v>10</v>
      </c>
      <c r="P219" s="2">
        <v>0.73575783056548227</v>
      </c>
      <c r="Q219" s="2">
        <v>40.918646205591749</v>
      </c>
      <c r="R219" s="2" t="s">
        <v>10</v>
      </c>
      <c r="T219" s="19">
        <f t="shared" si="3"/>
        <v>99.999999999999986</v>
      </c>
    </row>
    <row r="220" spans="2:20" x14ac:dyDescent="0.25">
      <c r="B220" s="67">
        <v>6160</v>
      </c>
      <c r="C220" s="81" t="s">
        <v>73</v>
      </c>
      <c r="D220" s="9">
        <v>12.819738167170192</v>
      </c>
      <c r="E220" s="9" t="s">
        <v>10</v>
      </c>
      <c r="F220" s="9">
        <v>3.3031218529707953</v>
      </c>
      <c r="G220" s="9">
        <v>1.8126888217522656</v>
      </c>
      <c r="H220" s="9" t="s">
        <v>10</v>
      </c>
      <c r="I220" s="9" t="s">
        <v>10</v>
      </c>
      <c r="J220" s="9">
        <v>7.502517623363544</v>
      </c>
      <c r="K220" s="9" t="s">
        <v>10</v>
      </c>
      <c r="L220" s="9">
        <v>13.605236656596171</v>
      </c>
      <c r="M220" s="9" t="s">
        <v>10</v>
      </c>
      <c r="N220" s="9" t="s">
        <v>10</v>
      </c>
      <c r="O220" s="9" t="s">
        <v>10</v>
      </c>
      <c r="P220" s="9" t="s">
        <v>10</v>
      </c>
      <c r="Q220" s="9">
        <v>60.956696878147021</v>
      </c>
      <c r="R220" s="9" t="s">
        <v>10</v>
      </c>
      <c r="T220" s="19">
        <f t="shared" si="3"/>
        <v>99.999999999999986</v>
      </c>
    </row>
    <row r="221" spans="2:20" x14ac:dyDescent="0.25">
      <c r="B221" s="58"/>
      <c r="C221" s="17" t="s">
        <v>72</v>
      </c>
      <c r="D221" s="1">
        <v>21.469497809234916</v>
      </c>
      <c r="E221" s="1" t="s">
        <v>10</v>
      </c>
      <c r="F221" s="1" t="s">
        <v>10</v>
      </c>
      <c r="G221" s="1">
        <v>10.167396921694193</v>
      </c>
      <c r="H221" s="1" t="s">
        <v>10</v>
      </c>
      <c r="I221" s="1">
        <v>0.62914279294461295</v>
      </c>
      <c r="J221" s="1">
        <v>1.5840916750926859</v>
      </c>
      <c r="K221" s="1" t="s">
        <v>10</v>
      </c>
      <c r="L221" s="1">
        <v>8.504662397483429</v>
      </c>
      <c r="M221" s="1" t="s">
        <v>10</v>
      </c>
      <c r="N221" s="1" t="s">
        <v>10</v>
      </c>
      <c r="O221" s="1" t="s">
        <v>10</v>
      </c>
      <c r="P221" s="1" t="s">
        <v>10</v>
      </c>
      <c r="Q221" s="1">
        <v>57.645208403550164</v>
      </c>
      <c r="R221" s="1" t="s">
        <v>10</v>
      </c>
      <c r="T221" s="19">
        <f t="shared" si="3"/>
        <v>100</v>
      </c>
    </row>
    <row r="222" spans="2:20" x14ac:dyDescent="0.25">
      <c r="B222" s="68"/>
      <c r="C222" s="82" t="s">
        <v>73</v>
      </c>
      <c r="D222" s="2">
        <v>13.397226753670473</v>
      </c>
      <c r="E222" s="2" t="s">
        <v>10</v>
      </c>
      <c r="F222" s="2">
        <v>2.5183523654159869</v>
      </c>
      <c r="G222" s="2">
        <v>1.8760195758564437</v>
      </c>
      <c r="H222" s="2" t="s">
        <v>10</v>
      </c>
      <c r="I222" s="2" t="s">
        <v>10</v>
      </c>
      <c r="J222" s="2">
        <v>3.0077487765089725</v>
      </c>
      <c r="K222" s="2" t="s">
        <v>10</v>
      </c>
      <c r="L222" s="2">
        <v>14.518760195758565</v>
      </c>
      <c r="M222" s="2" t="s">
        <v>10</v>
      </c>
      <c r="N222" s="2" t="s">
        <v>10</v>
      </c>
      <c r="O222" s="2" t="s">
        <v>10</v>
      </c>
      <c r="P222" s="2" t="s">
        <v>10</v>
      </c>
      <c r="Q222" s="2">
        <v>64.681892332789559</v>
      </c>
      <c r="R222" s="2" t="s">
        <v>10</v>
      </c>
      <c r="T222" s="19">
        <f t="shared" si="3"/>
        <v>100</v>
      </c>
    </row>
    <row r="223" spans="2:20" x14ac:dyDescent="0.25">
      <c r="B223" s="67">
        <v>6109</v>
      </c>
      <c r="C223" s="46" t="s">
        <v>34</v>
      </c>
      <c r="D223" s="13">
        <v>9.5768150822302456</v>
      </c>
      <c r="E223" s="13" t="s">
        <v>10</v>
      </c>
      <c r="F223" s="13">
        <v>0.16044925792218212</v>
      </c>
      <c r="G223" s="13">
        <v>1.4841556357801846</v>
      </c>
      <c r="H223" s="13" t="s">
        <v>10</v>
      </c>
      <c r="I223" s="45" t="s">
        <v>10</v>
      </c>
      <c r="J223" s="13">
        <v>88.778580024067395</v>
      </c>
      <c r="K223" s="13" t="s">
        <v>10</v>
      </c>
      <c r="L223" s="13" t="s">
        <v>10</v>
      </c>
      <c r="M223" s="13" t="s">
        <v>10</v>
      </c>
      <c r="N223" s="45" t="s">
        <v>10</v>
      </c>
      <c r="O223" s="45" t="s">
        <v>10</v>
      </c>
      <c r="P223" s="45" t="s">
        <v>10</v>
      </c>
      <c r="Q223" s="13" t="s">
        <v>10</v>
      </c>
      <c r="R223" s="45" t="s">
        <v>10</v>
      </c>
      <c r="T223" s="19">
        <f t="shared" si="3"/>
        <v>100.00000000000001</v>
      </c>
    </row>
    <row r="224" spans="2:20" x14ac:dyDescent="0.25">
      <c r="B224" s="80"/>
      <c r="C224" s="46" t="s">
        <v>34</v>
      </c>
      <c r="D224" s="13">
        <v>10.375939849624059</v>
      </c>
      <c r="E224" s="13" t="s">
        <v>10</v>
      </c>
      <c r="F224" s="13">
        <v>1.9649122807017545</v>
      </c>
      <c r="G224" s="13">
        <v>3.1378446115288221</v>
      </c>
      <c r="H224" s="13" t="s">
        <v>10</v>
      </c>
      <c r="I224" s="45" t="s">
        <v>10</v>
      </c>
      <c r="J224" s="13">
        <v>84.521303258145366</v>
      </c>
      <c r="K224" s="13" t="s">
        <v>10</v>
      </c>
      <c r="L224" s="13" t="s">
        <v>10</v>
      </c>
      <c r="M224" s="13" t="s">
        <v>10</v>
      </c>
      <c r="N224" s="45" t="s">
        <v>10</v>
      </c>
      <c r="O224" s="45" t="s">
        <v>10</v>
      </c>
      <c r="P224" s="45" t="s">
        <v>10</v>
      </c>
      <c r="Q224" s="13" t="s">
        <v>10</v>
      </c>
      <c r="R224" s="45" t="s">
        <v>10</v>
      </c>
      <c r="T224" s="19">
        <f t="shared" si="3"/>
        <v>100</v>
      </c>
    </row>
    <row r="225" spans="2:20" x14ac:dyDescent="0.25">
      <c r="B225" s="80"/>
      <c r="C225" s="46" t="s">
        <v>74</v>
      </c>
      <c r="D225" s="13">
        <v>17.285324163042379</v>
      </c>
      <c r="E225" s="13" t="s">
        <v>10</v>
      </c>
      <c r="F225" s="13">
        <v>2.5184585819763328</v>
      </c>
      <c r="G225" s="13">
        <v>22.696470112268635</v>
      </c>
      <c r="H225" s="13" t="s">
        <v>10</v>
      </c>
      <c r="I225" s="45" t="s">
        <v>10</v>
      </c>
      <c r="J225" s="13">
        <v>4.6323455041974304</v>
      </c>
      <c r="K225" s="13" t="s">
        <v>10</v>
      </c>
      <c r="L225" s="13">
        <v>0.18205724688985536</v>
      </c>
      <c r="M225" s="13" t="s">
        <v>10</v>
      </c>
      <c r="N225" s="45" t="s">
        <v>10</v>
      </c>
      <c r="O225" s="45" t="s">
        <v>10</v>
      </c>
      <c r="P225" s="45" t="s">
        <v>10</v>
      </c>
      <c r="Q225" s="13">
        <v>52.685344391625364</v>
      </c>
      <c r="R225" s="45" t="s">
        <v>10</v>
      </c>
      <c r="T225" s="19">
        <f t="shared" si="3"/>
        <v>100</v>
      </c>
    </row>
    <row r="226" spans="2:20" x14ac:dyDescent="0.25">
      <c r="T226" s="8"/>
    </row>
    <row r="227" spans="2:20" x14ac:dyDescent="0.25">
      <c r="T227" s="8"/>
    </row>
    <row r="228" spans="2:20" x14ac:dyDescent="0.25">
      <c r="T228" s="8"/>
    </row>
    <row r="229" spans="2:20" x14ac:dyDescent="0.25"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</row>
    <row r="230" spans="2:20" x14ac:dyDescent="0.25"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</row>
    <row r="231" spans="2:20" x14ac:dyDescent="0.25"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</row>
    <row r="232" spans="2:20" x14ac:dyDescent="0.25"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</row>
    <row r="233" spans="2:20" x14ac:dyDescent="0.25"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2:20" x14ac:dyDescent="0.25"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2:20" x14ac:dyDescent="0.25"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36" spans="2:20" x14ac:dyDescent="0.25"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</row>
    <row r="237" spans="2:20" x14ac:dyDescent="0.25"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</row>
    <row r="238" spans="2:20" x14ac:dyDescent="0.25"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</row>
    <row r="239" spans="2:20" x14ac:dyDescent="0.25">
      <c r="D239" s="13"/>
    </row>
  </sheetData>
  <mergeCells count="35">
    <mergeCell ref="B207:B209"/>
    <mergeCell ref="B210:B215"/>
    <mergeCell ref="B216:B219"/>
    <mergeCell ref="B220:B222"/>
    <mergeCell ref="B223:B225"/>
    <mergeCell ref="B166:B179"/>
    <mergeCell ref="C26:C27"/>
    <mergeCell ref="B26:B27"/>
    <mergeCell ref="B85:B90"/>
    <mergeCell ref="B180:B187"/>
    <mergeCell ref="B188:B195"/>
    <mergeCell ref="B56:B65"/>
    <mergeCell ref="B127:B136"/>
    <mergeCell ref="B137:B143"/>
    <mergeCell ref="B144:B146"/>
    <mergeCell ref="B45:B55"/>
    <mergeCell ref="B66:B77"/>
    <mergeCell ref="B78:B84"/>
    <mergeCell ref="B38:B44"/>
    <mergeCell ref="B28:B37"/>
    <mergeCell ref="B147:B165"/>
    <mergeCell ref="B117:B126"/>
    <mergeCell ref="B13:B25"/>
    <mergeCell ref="A1:A25"/>
    <mergeCell ref="B201:B206"/>
    <mergeCell ref="B196:B200"/>
    <mergeCell ref="A26:A146"/>
    <mergeCell ref="B2:B3"/>
    <mergeCell ref="B6:B8"/>
    <mergeCell ref="B9:B12"/>
    <mergeCell ref="A147:A165"/>
    <mergeCell ref="B103:B116"/>
    <mergeCell ref="B91:B102"/>
    <mergeCell ref="A180:A206"/>
    <mergeCell ref="A166:A17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Demetris Ioannides</dc:creator>
  <cp:lastModifiedBy>Demetris Ioannides</cp:lastModifiedBy>
  <dcterms:created xsi:type="dcterms:W3CDTF">2024-10-30T10:16:27Z</dcterms:created>
  <dcterms:modified xsi:type="dcterms:W3CDTF">2025-02-12T11:47:31Z</dcterms:modified>
</cp:coreProperties>
</file>